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24226"/>
  <mc:AlternateContent xmlns:mc="http://schemas.openxmlformats.org/markup-compatibility/2006">
    <mc:Choice Requires="x15">
      <x15ac:absPath xmlns:x15ac="http://schemas.microsoft.com/office/spreadsheetml/2010/11/ac" url="C:\Users\peterekan\Desktop\IW IZ RPO WSL v.9\Załączniki do IW IZ RPO WSL v.9 - ostateczne + e_Doręczenia\Załączniki IW IZ FS v.9\"/>
    </mc:Choice>
  </mc:AlternateContent>
  <xr:revisionPtr revIDLastSave="0" documentId="13_ncr:1_{D94931C7-6747-4574-A1A8-888F0D4FC488}" xr6:coauthVersionLast="47" xr6:coauthVersionMax="47" xr10:uidLastSave="{00000000-0000-0000-0000-000000000000}"/>
  <bookViews>
    <workbookView xWindow="-120" yWindow="-120" windowWidth="29040" windowHeight="15840" xr2:uid="{00000000-000D-0000-FFFF-FFFF00000000}"/>
  </bookViews>
  <sheets>
    <sheet name="Metryka" sheetId="8" r:id="rId1"/>
    <sheet name="N6 karta N" sheetId="9" r:id="rId2"/>
    <sheet name="N2" sheetId="5" r:id="rId3"/>
    <sheet name="ROF" sheetId="7" r:id="rId4"/>
    <sheet name="ZN" sheetId="10" r:id="rId5"/>
    <sheet name="ZN lista " sheetId="11" r:id="rId6"/>
    <sheet name="Arkusz1" sheetId="6" state="hidden" r:id="rId7"/>
  </sheets>
  <definedNames>
    <definedName name="_xlnm._FilterDatabase" localSheetId="2" hidden="1">'N2'!$A$10:$Q$15</definedName>
    <definedName name="_xlnm._FilterDatabase" localSheetId="3" hidden="1">ROF!#REF!</definedName>
    <definedName name="_xlnm.Print_Area" localSheetId="3">ROF!$A$1:$O$27</definedName>
  </definedNames>
  <calcPr calcId="191029"/>
  <pivotCaches>
    <pivotCache cacheId="0"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10" l="1"/>
  <c r="A19" i="10" l="1"/>
  <c r="D16" i="10" l="1"/>
  <c r="B6" i="9" l="1"/>
  <c r="K27" i="7" l="1"/>
  <c r="J27" i="7"/>
  <c r="F15" i="7" l="1"/>
  <c r="G15" i="7"/>
  <c r="A14" i="7"/>
  <c r="G23" i="5" l="1"/>
  <c r="H23" i="5"/>
  <c r="I23" i="5"/>
  <c r="I21" i="5"/>
  <c r="H21" i="5"/>
  <c r="G21" i="5"/>
  <c r="I20" i="5"/>
  <c r="H20" i="5"/>
  <c r="G20" i="5"/>
  <c r="A23" i="7"/>
  <c r="A24" i="7" s="1"/>
  <c r="A25" i="7" s="1"/>
  <c r="A26" i="7" s="1"/>
  <c r="A11" i="5"/>
  <c r="A12" i="5" s="1"/>
  <c r="A13" i="5" s="1"/>
  <c r="A14" i="5" s="1"/>
  <c r="A15" i="5" s="1"/>
  <c r="A7" i="7"/>
  <c r="A6" i="7"/>
  <c r="A5" i="7"/>
  <c r="F27" i="7"/>
  <c r="D27" i="7"/>
  <c r="B27" i="7"/>
  <c r="B13" i="7" l="1"/>
  <c r="B14" i="7"/>
  <c r="I22" i="5"/>
  <c r="H22" i="5"/>
  <c r="G22" i="5"/>
  <c r="F20" i="5"/>
  <c r="F21" i="5"/>
  <c r="F27" i="5" l="1"/>
  <c r="F22" i="5"/>
  <c r="E14" i="7"/>
  <c r="F23" i="5" l="1"/>
  <c r="E13" i="7"/>
  <c r="E1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Wilczek Katarzyna</author>
  </authors>
  <commentList>
    <comment ref="B1" authorId="0" shapeId="0" xr:uid="{00000000-0006-0000-0100-000001000000}">
      <text>
        <r>
          <rPr>
            <b/>
            <sz val="9"/>
            <color indexed="81"/>
            <rFont val="Tahoma"/>
            <family val="2"/>
            <charset val="238"/>
          </rPr>
          <t>Wilczek Katarzyna:</t>
        </r>
        <r>
          <rPr>
            <sz val="9"/>
            <color indexed="81"/>
            <rFont val="Tahoma"/>
            <family val="2"/>
            <charset val="238"/>
          </rPr>
          <t xml:space="preserve">
wskazać każdą stwierdzoną nieprawidłowość osobno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Rybak Aleksandra</author>
    <author>Your User Name</author>
  </authors>
  <commentList>
    <comment ref="B20" authorId="0" shapeId="0" xr:uid="{00000000-0006-0000-0300-000001000000}">
      <text>
        <r>
          <rPr>
            <b/>
            <sz val="9"/>
            <color indexed="81"/>
            <rFont val="Tahoma"/>
            <family val="2"/>
            <charset val="238"/>
          </rPr>
          <t>Rybak Aleksandra:</t>
        </r>
        <r>
          <rPr>
            <sz val="9"/>
            <color indexed="81"/>
            <rFont val="Tahoma"/>
            <family val="2"/>
            <charset val="238"/>
          </rPr>
          <t xml:space="preserve">
część " czarna " wypełniana przez ROF gdy odzyskanie nastepuje poprzez faktyczny  zwrot środków   </t>
        </r>
      </text>
    </comment>
    <comment ref="I20" authorId="0" shapeId="0" xr:uid="{00000000-0006-0000-0300-000002000000}">
      <text>
        <r>
          <rPr>
            <b/>
            <sz val="9"/>
            <color indexed="81"/>
            <rFont val="Tahoma"/>
            <family val="2"/>
            <charset val="238"/>
          </rPr>
          <t>Rybak Aleksandra:</t>
        </r>
        <r>
          <rPr>
            <sz val="9"/>
            <color indexed="81"/>
            <rFont val="Tahoma"/>
            <family val="2"/>
            <charset val="238"/>
          </rPr>
          <t xml:space="preserve">
część "zielona" wypełniana przez ROF gdy odzyskanie nastepuje poprzez potrącenie z transzy </t>
        </r>
      </text>
    </comment>
    <comment ref="C21" authorId="1" shapeId="0" xr:uid="{00000000-0006-0000-0300-000003000000}">
      <text>
        <r>
          <rPr>
            <b/>
            <sz val="9"/>
            <color indexed="81"/>
            <rFont val="Tahoma"/>
            <family val="2"/>
            <charset val="238"/>
          </rPr>
          <t>MK: data obciążenia rachunku beneficjenta (w przypadku zwrotu przelewem na konto instytucji) lub Data wpływu pisemnej zgody na pomniejszenie kolejnych płatności</t>
        </r>
        <r>
          <rPr>
            <sz val="9"/>
            <color indexed="81"/>
            <rFont val="Tahoma"/>
            <family val="2"/>
            <charset val="238"/>
          </rPr>
          <t xml:space="preserve">
</t>
        </r>
      </text>
    </comment>
  </commentList>
</comments>
</file>

<file path=xl/sharedStrings.xml><?xml version="1.0" encoding="utf-8"?>
<sst xmlns="http://schemas.openxmlformats.org/spreadsheetml/2006/main" count="192" uniqueCount="162">
  <si>
    <t>Załącznik N7 - Wzór karty nieprawidłowości w ramach RPO WSL 2014-2020</t>
  </si>
  <si>
    <t>KARTA NIEPRAWIDŁOWOŚCI W RAMACH RPO WSL 2014-2020</t>
  </si>
  <si>
    <t>Nr……………. / ……………… (nadaje pracownik na stanowisku ds. nieprawidłowości)</t>
  </si>
  <si>
    <t xml:space="preserve">Nr projektu </t>
  </si>
  <si>
    <t>Nazwa Beneficjenta zgodna z SL2014</t>
  </si>
  <si>
    <t xml:space="preserve">Termin kontroli </t>
  </si>
  <si>
    <t>Metoda wykrycia nieprawidłowości</t>
  </si>
  <si>
    <r>
      <t>Nieprawidłowość COVID-19</t>
    </r>
    <r>
      <rPr>
        <b/>
        <vertAlign val="superscript"/>
        <sz val="10"/>
        <color theme="0"/>
        <rFont val="Times New Roman"/>
        <family val="1"/>
        <charset val="238"/>
      </rPr>
      <t>1</t>
    </r>
  </si>
  <si>
    <r>
      <t>Data wstępnego ustalenia administracyjnego PACA</t>
    </r>
    <r>
      <rPr>
        <b/>
        <vertAlign val="superscript"/>
        <sz val="11"/>
        <color theme="0"/>
        <rFont val="Calibri"/>
        <family val="2"/>
        <charset val="238"/>
        <scheme val="minor"/>
      </rPr>
      <t>2</t>
    </r>
  </si>
  <si>
    <t>1. Dotyczy nieprawidłowości indywidualnych, które są bezpośrednim skutkiem wystąpienia COVID-19 i których wystąpieniu beneficjent nie był w stanie zapobiec, pomimo dochowania należytej staranności, o której mowa w  art. 5 ust. 1 ustawy z dnia 3 kwietnia 2020 r. o szczególnych rozwiązaniach wspierających realizację programów operacyjnych w związku z wystąpieniem COVID-19 w 2020 r. (Dz.U. z 2020, poz. 694)</t>
  </si>
  <si>
    <t xml:space="preserve">2. Zgodnie z art. 1a Rozporządzenia Komisji (WE) nr 1681/1994 z dnia 11 lipca 1994r. dotyczącego nieprawidłowości oraz odzyskiwania kwot wypłaconych nieprawidłowo w związku z finansowaniem polityki strukturalnej i organizacją systemu informacji w tej dziedzinie wstępne ustalenie administracyjne lub sądowe oznacza „wstępną ocenę pisemną wykonaną przez właściwy organ administracyjny lub sądowy, stwierdzającą na podstawie konkretnych faktów wystąpienie nieprawidłowości, bez uszczerbku dla możliwości późniejszego skorygowania lub wycofania wniosku dotyczącego wystąpienia nieprawidłowości w następstwie ustaleń dokonanych w trakcie postępowania administracyjnego lub sądowego”. np. Ostateczna /podpisana informacja pokontrolna.
</t>
  </si>
  <si>
    <t>Numer/nazwa kontraktu/umowy, w której wykryto nieprawidłowość lub nr dokumentu - wyłącznie w przypadku wydatków we wnioskach niezatwierdzonych</t>
  </si>
  <si>
    <t>Całkowita wartość kontraktu/umowy/szacunkowa wartość zamówienia</t>
  </si>
  <si>
    <t>Stawka  ostatecznie nałożonej korekty (%)/ND</t>
  </si>
  <si>
    <r>
      <t>Kwota wydatku niekwalifikowalnego</t>
    </r>
    <r>
      <rPr>
        <b/>
        <vertAlign val="superscript"/>
        <sz val="11"/>
        <color theme="1"/>
        <rFont val="Calibri"/>
        <family val="2"/>
        <charset val="238"/>
        <scheme val="minor"/>
      </rPr>
      <t>1</t>
    </r>
  </si>
  <si>
    <t>Łączna kwota nieprawidłowości [zł], podlegająca zwrotowi:
kwota należności głównej podlegającej zwrotowi (koszty bezpośrednie) w podziale na wnioski o płatność (osobno należy uwzględnić wkład własny - jeśli dotyczy):</t>
  </si>
  <si>
    <t>Nieprawidłowość stwierdzona: PRZED/PO zatwierdzeniu wydatku beneficjentowi we wniosku o płatność</t>
  </si>
  <si>
    <t>Stawka kosztów pośrednich (%)</t>
  </si>
  <si>
    <t xml:space="preserve">Krótki opis nieprawidłowości wraz z oznaczeniem numeru WNP </t>
  </si>
  <si>
    <t>Naruszony przepis prawa/ naruszony zapis wytycznych/ naruszone postanowienie umowy o dofinansowanie</t>
  </si>
  <si>
    <t>1. Całkowita wartość wydatków zakwestionowanych w związku ze stwierdzonym naruszeniem przepisów prawa / zapisów wytycznych / postanowień umowy o dofinansowanie np. całkowita wartość umowy o świadczenie usługi, zawarta z wykonawcą, wybranym z naruszeniem przepisów ustawy Prawo zamówień publicznych / zasady konkurencyjności.</t>
  </si>
  <si>
    <t xml:space="preserve">KARTA INFORMACYJNA DOTYCZĄCA WYDATKÓW NIEKWALIFIKOWALNYCH (NIEPRAWIDŁOWOŚCI) STWIERDZONYCH PODCZAS KONTROLI </t>
  </si>
  <si>
    <r>
      <t xml:space="preserve">CZĘŚĆ A:  </t>
    </r>
    <r>
      <rPr>
        <sz val="11"/>
        <color theme="1"/>
        <rFont val="Times New Roman"/>
        <family val="1"/>
        <charset val="238"/>
      </rPr>
      <t>wypełnia Kierownik zespołu kontrolującego</t>
    </r>
  </si>
  <si>
    <t xml:space="preserve">Nr kontroli: </t>
  </si>
  <si>
    <t>Nazwa Beneficjenta:</t>
  </si>
  <si>
    <t>Nr projektu:</t>
  </si>
  <si>
    <t>L.p.</t>
  </si>
  <si>
    <t>Nazwa wydatku niekwalifikowanego</t>
  </si>
  <si>
    <t>Numer dokumentu finansowego</t>
  </si>
  <si>
    <t>Numer wniosku o płatność</t>
  </si>
  <si>
    <t>Pozycja we wniosku o płatność</t>
  </si>
  <si>
    <t>Wartość dokumentu</t>
  </si>
  <si>
    <t>Kwota nieprawidłowości</t>
  </si>
  <si>
    <t>EFS</t>
  </si>
  <si>
    <t>BP</t>
  </si>
  <si>
    <t>Wkład własny</t>
  </si>
  <si>
    <t>Rodzaj kosztów        bezposrednie/pośrednie</t>
  </si>
  <si>
    <t>Cross-financing (Tak/ Nie)</t>
  </si>
  <si>
    <t>Data przekazania dotacji EFS</t>
  </si>
  <si>
    <t>Data przekazania dotacji BP</t>
  </si>
  <si>
    <t>Numer zadania zgodnie z budżetem projektu</t>
  </si>
  <si>
    <t>Data dokumentu wzywającego do zwrotu środków</t>
  </si>
  <si>
    <t>Termin zwrotu wydatków niekwalifikowanych przez Beneficjenta</t>
  </si>
  <si>
    <t>01</t>
  </si>
  <si>
    <t>02</t>
  </si>
  <si>
    <t>03</t>
  </si>
  <si>
    <t>Łącznie koszty bezpośrednie</t>
  </si>
  <si>
    <t>Łącznie koszty pośrednie</t>
  </si>
  <si>
    <t>Suma</t>
  </si>
  <si>
    <t>Suma kontrolnie</t>
  </si>
  <si>
    <t>poziom k-tów  pośrednich zgodnie z umową o dofinansowanie (w %)</t>
  </si>
  <si>
    <t>poziom k-tów  pośrednich na kwotach nieprawidłowości (w %)</t>
  </si>
  <si>
    <t>Suma kwot nieprawidłowości według wniosków</t>
  </si>
  <si>
    <t>Etykiety wierszy</t>
  </si>
  <si>
    <t>Suma z Kwota nieprawidłowości</t>
  </si>
  <si>
    <t>Suma z EFS</t>
  </si>
  <si>
    <t>Suma z BP</t>
  </si>
  <si>
    <t>Suma z Wkład własny</t>
  </si>
  <si>
    <t>(puste)</t>
  </si>
  <si>
    <t>Suma końcowa</t>
  </si>
  <si>
    <r>
      <t xml:space="preserve">Zał.  N2 - </t>
    </r>
    <r>
      <rPr>
        <i/>
        <sz val="12"/>
        <color theme="1"/>
        <rFont val="Times New Roman"/>
        <family val="1"/>
        <charset val="238"/>
      </rPr>
      <t>Wzór Karty informacyjnej dotyczącej wydatków niekwalifikowalnych (nieprawidłowości) stwierdzonych podczas kontroli/wizyty monitoringowej</t>
    </r>
  </si>
  <si>
    <r>
      <t xml:space="preserve">CZĘŚĆ B:  </t>
    </r>
    <r>
      <rPr>
        <sz val="11"/>
        <color theme="1"/>
        <rFont val="Times New Roman"/>
        <family val="1"/>
        <charset val="238"/>
      </rPr>
      <t>wypełnia pracownik Referatu obsługi finansowej - stanowisko ds. finansów i prognoz (również w przypadku zwrotów częściowych lub pomniejszenia transzy)</t>
    </r>
  </si>
  <si>
    <t xml:space="preserve">           oraz (w zakresie pól zacienionych) pracownik na stanowisku postępowań administracyjnych i nieprawidłowości</t>
  </si>
  <si>
    <t>nr wnd</t>
  </si>
  <si>
    <t>Numer poświadczenia, w którym ujeto wydatek niekwalifikowalny</t>
  </si>
  <si>
    <t>Należna kwota główna</t>
  </si>
  <si>
    <t>Należna kwota odsetek</t>
  </si>
  <si>
    <t>Należna kwota odsetek karnych</t>
  </si>
  <si>
    <t>Zwrot środków</t>
  </si>
  <si>
    <t>Potrącenie z transzy</t>
  </si>
  <si>
    <t>l.p.</t>
  </si>
  <si>
    <t>Zwrócona kwota główna</t>
  </si>
  <si>
    <t>Data zwrotu kwoty głównej</t>
  </si>
  <si>
    <t>Zwrócona kwota odsetek</t>
  </si>
  <si>
    <t>Data zwrotu odsetek</t>
  </si>
  <si>
    <t>Zwrócona kwota odsetek karnych</t>
  </si>
  <si>
    <t>Data zwrotu odsetek karnych</t>
  </si>
  <si>
    <t>Numer wyciągu bankowego</t>
  </si>
  <si>
    <t>Data wpływu pisemnej zgody na pomniejszenie transzy</t>
  </si>
  <si>
    <t>Potrącona kwota główna</t>
  </si>
  <si>
    <t>Potrącona kwota odsetek</t>
  </si>
  <si>
    <t>data wypłaty transzy uwględniającej potrącenie</t>
  </si>
  <si>
    <t>Numer wniosku o płatność, jaki został pomniejszony o kwotę odzyskaną</t>
  </si>
  <si>
    <t>Numer sprawy/decyzji o zwrocie z rejestru obciążeń</t>
  </si>
  <si>
    <t>Data wprowadzenia do rejestru obciążeń</t>
  </si>
  <si>
    <t>wypełnia pracownik na stanowisku ds. nieprawidłowości Referatu ZN</t>
  </si>
  <si>
    <t>Nieprawidłowość objęta postępowaniem administracyjnym</t>
  </si>
  <si>
    <t>Kwota:</t>
  </si>
  <si>
    <t>Decyzja Nr……..            z dn.</t>
  </si>
  <si>
    <t>Nieprawidłowość objęta postępowaniem odwoławczym</t>
  </si>
  <si>
    <t>Nieprawidłowość objęta postępowaniem sądowym (WSA)</t>
  </si>
  <si>
    <t>Wyrok z dn.</t>
  </si>
  <si>
    <t>Sygn. akt</t>
  </si>
  <si>
    <t>Nieprawidłowości objęta postępowaniem sądowym (NSA)</t>
  </si>
  <si>
    <t>Kwota uznana za niemożliwą do odzyskania</t>
  </si>
  <si>
    <t xml:space="preserve">Weryfikacja w zakresie konieczności zgłoszenia nieprawidłowości </t>
  </si>
  <si>
    <t>Nieprawidłowość stwierdzona: PRZED zatwierdzeniu wydatku beneficjentowi we wniosku o płatność</t>
  </si>
  <si>
    <t xml:space="preserve">TAK </t>
  </si>
  <si>
    <t xml:space="preserve">Nadużycie </t>
  </si>
  <si>
    <t>Nieprawidłowość stwierdzona: PO zatwierdzeniu wydatku beneficjentowi we wniosku o płatność</t>
  </si>
  <si>
    <t>Kurs Euro</t>
  </si>
  <si>
    <t>Całkowita kwota nieprawidłowości środki UE (łącznie z potencjalną)</t>
  </si>
  <si>
    <t>Wartość nieprawidłowości środki UE</t>
  </si>
  <si>
    <t>Raportowanie do KE
TAK/ (nr zgłoszenia IMS) /ND</t>
  </si>
  <si>
    <t xml:space="preserve">Czy ww. naruszenie przepisów prawa / zapisów wytycznych / postanowień umowy o dofinansowanie może zostać zakwalifikowane jako naruszenie dyscypliny finansów publicznych ? </t>
  </si>
  <si>
    <t>Informowanie o nieprawidłowości</t>
  </si>
  <si>
    <t>Lp.</t>
  </si>
  <si>
    <t>Przesłanka</t>
  </si>
  <si>
    <t>TAK</t>
  </si>
  <si>
    <t>NIE</t>
  </si>
  <si>
    <t>Sposób postępowania</t>
  </si>
  <si>
    <t>Nieprawidłowości podlegające niezwłocznemu zgłoszeniu do KE</t>
  </si>
  <si>
    <t>1.</t>
  </si>
  <si>
    <t>Nieprawidłowość może mieć wkrótce negatywne następstwa poza terytorium Polski.</t>
  </si>
  <si>
    <t>Jeśli TAK - ZGŁOSZENIE INICJUJĄCE</t>
  </si>
  <si>
    <t>2.</t>
  </si>
  <si>
    <t>KE pisemnie zażądała przekazywania informacji dotyczących danej nieprawidłowości.</t>
  </si>
  <si>
    <t>Jeżeli TAK - ZGŁOSZENIE INICJUJĄCE</t>
  </si>
  <si>
    <t>Nieprawidłowości podlegające kwartalnemu zgłoszeniu do KE</t>
  </si>
  <si>
    <t>3.</t>
  </si>
  <si>
    <t>Nieprawidłowość ukazuje, że zastosowano nową nieprawidłową praktykę.</t>
  </si>
  <si>
    <t>Jeśli TAK – ZGŁOSZENIE INICJUJĄCE</t>
  </si>
  <si>
    <t>4.</t>
  </si>
  <si>
    <t>Nieprawidłowość odnosi się do kwoty wyższej niż 10 000 EUR obciążającej budżet Wspólnoty i odnośnie nieprawidłowości występuje podejrzenie nadużycia finansowego.</t>
  </si>
  <si>
    <t>Jeżeli TAK -  ZGŁOSZENIE INICJUJĄCE</t>
  </si>
  <si>
    <t>5.</t>
  </si>
  <si>
    <t>Nieprawidłowość odnosi się do kwoty wyższej niż 10 000 EUR obciążającej budżet Wspólnoty z wyjątkiem następujących przypadków:</t>
  </si>
  <si>
    <t>Jeżeli nieprawidłowość jest wyjątkiem określonym w ppkt 1-3 należy zaznaczyć NIE, w przeciwnym przypadku zaznaczyć TAK - ZGŁOSZENIE INICJUJĄCE</t>
  </si>
  <si>
    <t>1. gdy nieprawidłowość polega jedynie na niewykonaniu, w całości lub w części, operacji objętej dofinansowanym programem operacyjnym z powodu upadłości beneficjenta;</t>
  </si>
  <si>
    <t xml:space="preserve">2. zgłoszonych dobrowolnie przez beneficjenta instytucji zarządzającej lub instytucji certyfikującej, zanim którakolwiek z tych instytucji wykryje nieprawidłowość, zarówno przed wypłaceniem wkładu publicznego, jak i po nim; </t>
  </si>
  <si>
    <t>3. które zostały wykryte i skorygowane przez instytucję zarządzającą lub instytucję certyfikującą zanim włączono stosowne wydatki do zestawienia wydatków przedkładanego Komisji.</t>
  </si>
  <si>
    <t>6.</t>
  </si>
  <si>
    <t>Czy w projekcie wystąpiły nieprawidłowości zgłoszone do KE (w danym kwartale)?</t>
  </si>
  <si>
    <t>TAK/NIE</t>
  </si>
  <si>
    <t>Jeśli TAK ZGŁOSZENIE INICJUJĄCE/ZGŁOSZENIE UZUPEŁNIAJĄCE</t>
  </si>
  <si>
    <t>7.</t>
  </si>
  <si>
    <t>Suma wszystkich nieprawidłowości w projekcie odnosi się do kwoty wyższej niż 10 000 EUR obciążającej budżet Wspólnoty z wyjątkiem następujących przypadków:</t>
  </si>
  <si>
    <t>Nieprawidłowości niepodlegające zgłoszeniu do KE</t>
  </si>
  <si>
    <t>8.</t>
  </si>
  <si>
    <r>
      <t>Nieprawidłowość odnosi się do kwoty wyższej niż 10.000 EUR jednak spełnia przynajmniej jedną z przesłanek</t>
    </r>
    <r>
      <rPr>
        <b/>
        <sz val="10.5"/>
        <rFont val="Arial"/>
        <family val="2"/>
        <charset val="238"/>
      </rPr>
      <t xml:space="preserve"> </t>
    </r>
    <r>
      <rPr>
        <sz val="10.5"/>
        <rFont val="Arial"/>
        <family val="2"/>
        <charset val="238"/>
      </rPr>
      <t>określonych w pkt 5 ppkt 1-3</t>
    </r>
    <r>
      <rPr>
        <b/>
        <sz val="10.5"/>
        <rFont val="Arial"/>
        <family val="2"/>
        <charset val="238"/>
      </rPr>
      <t xml:space="preserve"> </t>
    </r>
  </si>
  <si>
    <t>Jeżeli TAK - nie podlega zgłoszeniu do KE</t>
  </si>
  <si>
    <t>z zaznaczeniem że w projekcie nie wystąpiły nieprawidłowości raportowane do KE. (w danym kwartale)</t>
  </si>
  <si>
    <t>9.</t>
  </si>
  <si>
    <t>Nieprawidłowość odnosi się do kwoty 10.000 EUR i mniej obciążającej budżet Wspólnoty</t>
  </si>
  <si>
    <t>Jeżeli TAK -  nie podlega zgłoszeniu do KE</t>
  </si>
  <si>
    <t>z zaznaczeniem, że w projekcie nie wystąpiły nieprawidłowości zgłoszone do KE. (w danym kwartale)</t>
  </si>
  <si>
    <t xml:space="preserve">10. </t>
  </si>
  <si>
    <r>
      <t>Suma wszystkich nieprawidłowości (stwierdzonych w danym kwartale) w projekcie odnosi się do kwoty wyższej niż 10.000 EUR jednak spełnia przynajmniej jedną z przesłanek</t>
    </r>
    <r>
      <rPr>
        <b/>
        <sz val="10.5"/>
        <rFont val="Arial"/>
        <family val="2"/>
        <charset val="238"/>
      </rPr>
      <t xml:space="preserve"> </t>
    </r>
    <r>
      <rPr>
        <sz val="10.5"/>
        <rFont val="Arial"/>
        <family val="2"/>
        <charset val="238"/>
      </rPr>
      <t>określonych w pkt 5 ppkt 1-3</t>
    </r>
    <r>
      <rPr>
        <b/>
        <sz val="10.5"/>
        <rFont val="Arial"/>
        <family val="2"/>
        <charset val="238"/>
      </rPr>
      <t xml:space="preserve"> </t>
    </r>
    <r>
      <rPr>
        <sz val="10.5"/>
        <rFont val="Arial"/>
        <family val="2"/>
        <charset val="238"/>
      </rPr>
      <t>z zaznaczeniem że w projekcie nie wystąpiły nieprawidłowości raportowane do KE. (w danym kwartale)</t>
    </r>
  </si>
  <si>
    <t>11.</t>
  </si>
  <si>
    <t>Suma wszystkich nieprawidłowości (stwierdzonych w danym kwartale) w projekcie odnosi się do kwoty 10.000 EUR i mniej obciążającej budżet Wspólnoty z zaznaczeniem że w projekcie nie wystąpiły nieprawidłowości zgłoszone do KE. (w danym kwartale)</t>
  </si>
  <si>
    <t>koszty bezpośrednie</t>
  </si>
  <si>
    <t>Tak</t>
  </si>
  <si>
    <t>koszty pośrednie</t>
  </si>
  <si>
    <t>Nie</t>
  </si>
  <si>
    <t>Zostały wykryte i skorygowane przez właściwą instytucję przed włączeniem związanych
z nimi wydatków do wniosku o płatność okresową, przedkładanego KE (na podstawie przepisów
obowiązujących w perspektywie finansowej 2014-2020) - nie podlega zgłoszeniu do KE.</t>
  </si>
  <si>
    <t>audyt operacji</t>
  </si>
  <si>
    <t>audyt systemów</t>
  </si>
  <si>
    <t>audyt zestawień wydatków</t>
  </si>
  <si>
    <t>inne</t>
  </si>
  <si>
    <t>weryfikacja administracyjna</t>
  </si>
  <si>
    <t>kontrola dokumentów</t>
  </si>
  <si>
    <t>kontrola na miejscu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</si>
</sst>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zł&quot;"/>
    <numFmt numFmtId="165" formatCode="yyyy/mm/dd;@"/>
    <numFmt numFmtId="166" formatCode="#,##0.00\ [$€-1]"/>
    <numFmt numFmtId="167" formatCode="#,##0.0000\ [$€-1]"/>
  </numFmts>
  <fonts count="45">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9"/>
      <color theme="1"/>
      <name val="Calibri"/>
      <family val="2"/>
      <charset val="238"/>
      <scheme val="minor"/>
    </font>
    <font>
      <b/>
      <sz val="12"/>
      <color theme="1"/>
      <name val="Times New Roman"/>
      <family val="1"/>
      <charset val="238"/>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0"/>
      <color rgb="FFFF0000"/>
      <name val="Calibri"/>
      <family val="2"/>
      <charset val="238"/>
      <scheme val="minor"/>
    </font>
    <font>
      <b/>
      <sz val="10"/>
      <name val="Calibri"/>
      <family val="2"/>
      <charset val="238"/>
      <scheme val="minor"/>
    </font>
    <font>
      <sz val="11"/>
      <color theme="1"/>
      <name val="Times New Roman"/>
      <family val="1"/>
      <charset val="238"/>
    </font>
    <font>
      <b/>
      <sz val="11"/>
      <color theme="1"/>
      <name val="Times New Roman"/>
      <family val="1"/>
      <charset val="238"/>
    </font>
    <font>
      <b/>
      <sz val="10"/>
      <color theme="1"/>
      <name val="Times New Roman"/>
      <family val="1"/>
      <charset val="238"/>
    </font>
    <font>
      <sz val="10"/>
      <color theme="1"/>
      <name val="Times New Roman"/>
      <family val="1"/>
      <charset val="238"/>
    </font>
    <font>
      <b/>
      <sz val="10"/>
      <color theme="1"/>
      <name val="Czcionka tekstu podstawowego"/>
      <charset val="238"/>
    </font>
    <font>
      <b/>
      <sz val="11"/>
      <color theme="1"/>
      <name val="Czcionka tekstu podstawowego"/>
      <charset val="238"/>
    </font>
    <font>
      <b/>
      <sz val="11"/>
      <color theme="0"/>
      <name val="Calibri"/>
      <family val="2"/>
      <charset val="238"/>
      <scheme val="minor"/>
    </font>
    <font>
      <sz val="8"/>
      <color theme="1"/>
      <name val="Calibri"/>
      <family val="2"/>
      <charset val="238"/>
      <scheme val="minor"/>
    </font>
    <font>
      <b/>
      <sz val="11"/>
      <color theme="1"/>
      <name val="Calibri"/>
      <family val="2"/>
      <charset val="238"/>
      <scheme val="minor"/>
    </font>
    <font>
      <sz val="11"/>
      <color theme="0"/>
      <name val="Calibri"/>
      <family val="2"/>
      <charset val="238"/>
      <scheme val="minor"/>
    </font>
    <font>
      <b/>
      <sz val="10"/>
      <color theme="0"/>
      <name val="Calibri"/>
      <family val="2"/>
      <charset val="238"/>
      <scheme val="minor"/>
    </font>
    <font>
      <b/>
      <sz val="10"/>
      <color theme="0"/>
      <name val="Times New Roman"/>
      <family val="1"/>
      <charset val="238"/>
    </font>
    <font>
      <sz val="11"/>
      <color theme="0"/>
      <name val="Czcionka tekstu podstawowego"/>
      <family val="2"/>
      <charset val="238"/>
    </font>
    <font>
      <sz val="10"/>
      <color theme="0"/>
      <name val="Calibri"/>
      <family val="2"/>
      <charset val="238"/>
      <scheme val="minor"/>
    </font>
    <font>
      <b/>
      <sz val="11"/>
      <color theme="0"/>
      <name val="Czcionka tekstu podstawowego"/>
      <charset val="238"/>
    </font>
    <font>
      <b/>
      <sz val="11"/>
      <color theme="0"/>
      <name val="Times New Roman"/>
      <family val="1"/>
      <charset val="238"/>
    </font>
    <font>
      <b/>
      <sz val="10"/>
      <color theme="0"/>
      <name val="Czcionka tekstu podstawowego"/>
      <charset val="238"/>
    </font>
    <font>
      <sz val="11"/>
      <color theme="1"/>
      <name val="Czcionka tekstu podstawowego"/>
      <family val="2"/>
      <charset val="238"/>
    </font>
    <font>
      <sz val="11"/>
      <color theme="0"/>
      <name val="Czcionka tekstu podstawowego"/>
      <charset val="238"/>
    </font>
    <font>
      <i/>
      <sz val="10"/>
      <color theme="1"/>
      <name val="Times New Roman"/>
      <family val="1"/>
      <charset val="238"/>
    </font>
    <font>
      <sz val="9"/>
      <color indexed="81"/>
      <name val="Tahoma"/>
      <family val="2"/>
      <charset val="238"/>
    </font>
    <font>
      <b/>
      <sz val="9"/>
      <color indexed="81"/>
      <name val="Tahoma"/>
      <family val="2"/>
      <charset val="238"/>
    </font>
    <font>
      <b/>
      <sz val="10"/>
      <name val="Times New Roman"/>
      <family val="1"/>
      <charset val="238"/>
    </font>
    <font>
      <sz val="11"/>
      <name val="Calibri"/>
      <family val="2"/>
      <charset val="238"/>
      <scheme val="minor"/>
    </font>
    <font>
      <sz val="11"/>
      <name val="Czcionka tekstu podstawowego"/>
      <family val="2"/>
      <charset val="238"/>
    </font>
    <font>
      <sz val="12"/>
      <color theme="1"/>
      <name val="Times New Roman"/>
      <family val="1"/>
      <charset val="238"/>
    </font>
    <font>
      <i/>
      <sz val="12"/>
      <color theme="1"/>
      <name val="Times New Roman"/>
      <family val="1"/>
      <charset val="238"/>
    </font>
    <font>
      <b/>
      <sz val="16"/>
      <color theme="1"/>
      <name val="Calibri"/>
      <family val="2"/>
      <charset val="238"/>
      <scheme val="minor"/>
    </font>
    <font>
      <b/>
      <vertAlign val="superscript"/>
      <sz val="11"/>
      <color theme="1"/>
      <name val="Calibri"/>
      <family val="2"/>
      <charset val="238"/>
      <scheme val="minor"/>
    </font>
    <font>
      <b/>
      <sz val="16"/>
      <name val="Calibri"/>
      <family val="2"/>
      <charset val="238"/>
      <scheme val="minor"/>
    </font>
    <font>
      <b/>
      <i/>
      <sz val="11"/>
      <color theme="1"/>
      <name val="Calibri"/>
      <family val="2"/>
      <charset val="238"/>
      <scheme val="minor"/>
    </font>
    <font>
      <b/>
      <sz val="10.5"/>
      <name val="Arial"/>
      <family val="2"/>
      <charset val="238"/>
    </font>
    <font>
      <sz val="10.5"/>
      <name val="Arial"/>
      <family val="2"/>
      <charset val="238"/>
    </font>
    <font>
      <b/>
      <vertAlign val="superscript"/>
      <sz val="10"/>
      <color theme="0"/>
      <name val="Times New Roman"/>
      <family val="1"/>
      <charset val="238"/>
    </font>
    <font>
      <b/>
      <vertAlign val="superscript"/>
      <sz val="11"/>
      <color theme="0"/>
      <name val="Calibri"/>
      <family val="2"/>
      <charset val="238"/>
      <scheme val="minor"/>
    </font>
  </fonts>
  <fills count="15">
    <fill>
      <patternFill patternType="none"/>
    </fill>
    <fill>
      <patternFill patternType="gray125"/>
    </fill>
    <fill>
      <patternFill patternType="solid">
        <fgColor theme="3" tint="0.39994506668294322"/>
        <bgColor indexed="64"/>
      </patternFill>
    </fill>
    <fill>
      <patternFill patternType="solid">
        <fgColor theme="3" tint="0.39997558519241921"/>
        <bgColor indexed="64"/>
      </patternFill>
    </fill>
    <fill>
      <patternFill patternType="solid">
        <fgColor theme="1"/>
        <bgColor indexed="64"/>
      </patternFill>
    </fill>
    <fill>
      <patternFill patternType="solid">
        <fgColor theme="1"/>
        <bgColor theme="1"/>
      </patternFill>
    </fill>
    <fill>
      <patternFill patternType="solid">
        <fgColor theme="0" tint="-0.34998626667073579"/>
        <bgColor indexed="64"/>
      </patternFill>
    </fill>
    <fill>
      <patternFill patternType="solid">
        <fgColor theme="0" tint="-0.14999847407452621"/>
        <bgColor indexed="64"/>
      </patternFill>
    </fill>
    <fill>
      <patternFill patternType="solid">
        <fgColor theme="1"/>
        <bgColor theme="4"/>
      </patternFill>
    </fill>
    <fill>
      <patternFill patternType="solid">
        <fgColor rgb="FF00B050"/>
        <bgColor indexed="64"/>
      </patternFill>
    </fill>
    <fill>
      <patternFill patternType="solid">
        <fgColor rgb="FF92D050"/>
        <bgColor indexed="64"/>
      </patternFill>
    </fill>
    <fill>
      <patternFill patternType="solid">
        <fgColor theme="4"/>
        <bgColor theme="4"/>
      </patternFill>
    </fill>
    <fill>
      <patternFill patternType="solid">
        <fgColor rgb="FFFFC000"/>
        <bgColor indexed="64"/>
      </patternFill>
    </fill>
    <fill>
      <patternFill patternType="solid">
        <fgColor rgb="FFFFC000"/>
        <bgColor theme="4"/>
      </patternFill>
    </fill>
    <fill>
      <patternFill patternType="solid">
        <fgColor theme="4" tint="0.399975585192419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bottom style="thin">
        <color theme="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theme="0" tint="-4.9989318521683403E-2"/>
      </right>
      <top style="thin">
        <color indexed="64"/>
      </top>
      <bottom style="thin">
        <color theme="0" tint="-4.9989318521683403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right>
      <top/>
      <bottom style="thin">
        <color theme="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theme="0"/>
      </left>
      <right/>
      <top style="medium">
        <color indexed="64"/>
      </top>
      <bottom style="medium">
        <color indexed="64"/>
      </bottom>
      <diagonal/>
    </border>
    <border>
      <left style="thin">
        <color theme="0"/>
      </left>
      <right style="medium">
        <color indexed="64"/>
      </right>
      <top style="medium">
        <color indexed="64"/>
      </top>
      <bottom/>
      <diagonal/>
    </border>
    <border>
      <left style="medium">
        <color indexed="64"/>
      </left>
      <right/>
      <top style="medium">
        <color indexed="64"/>
      </top>
      <bottom/>
      <diagonal/>
    </border>
    <border>
      <left style="thin">
        <color theme="0"/>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theme="0"/>
      </left>
      <right/>
      <top style="medium">
        <color indexed="64"/>
      </top>
      <bottom/>
      <diagonal/>
    </border>
    <border>
      <left style="thin">
        <color theme="0"/>
      </left>
      <right/>
      <top/>
      <bottom/>
      <diagonal/>
    </border>
    <border>
      <left style="thin">
        <color theme="0"/>
      </left>
      <right style="thin">
        <color indexed="64"/>
      </right>
      <top/>
      <bottom/>
      <diagonal/>
    </border>
    <border>
      <left style="thin">
        <color theme="0"/>
      </left>
      <right style="thin">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2">
    <xf numFmtId="0" fontId="0" fillId="0" borderId="0"/>
    <xf numFmtId="0" fontId="2" fillId="0" borderId="0"/>
  </cellStyleXfs>
  <cellXfs count="246">
    <xf numFmtId="0" fontId="0" fillId="0" borderId="0" xfId="0"/>
    <xf numFmtId="0" fontId="3" fillId="0" borderId="0" xfId="1" applyFont="1" applyAlignment="1">
      <alignment vertical="center" wrapText="1"/>
    </xf>
    <xf numFmtId="2" fontId="0" fillId="0" borderId="0" xfId="0" applyNumberFormat="1"/>
    <xf numFmtId="0" fontId="0" fillId="0" borderId="0" xfId="0" applyAlignment="1">
      <alignment vertical="center"/>
    </xf>
    <xf numFmtId="0" fontId="0" fillId="0" borderId="0" xfId="0" applyAlignment="1">
      <alignment horizontal="center" vertical="center"/>
    </xf>
    <xf numFmtId="0" fontId="5" fillId="0" borderId="0" xfId="1" applyFont="1" applyBorder="1" applyAlignment="1">
      <alignment horizontal="center" vertical="center"/>
    </xf>
    <xf numFmtId="0" fontId="12" fillId="0" borderId="0" xfId="0" applyFont="1"/>
    <xf numFmtId="0" fontId="0" fillId="0" borderId="0" xfId="0" applyAlignment="1">
      <alignment horizontal="left"/>
    </xf>
    <xf numFmtId="0" fontId="7" fillId="0" borderId="0" xfId="1" applyFont="1" applyBorder="1" applyAlignment="1">
      <alignment horizontal="center" vertical="center" wrapText="1"/>
    </xf>
    <xf numFmtId="0" fontId="5" fillId="0" borderId="0" xfId="0" applyFont="1" applyBorder="1" applyAlignment="1">
      <alignment wrapText="1"/>
    </xf>
    <xf numFmtId="0" fontId="5" fillId="0" borderId="0" xfId="0" applyFont="1" applyBorder="1"/>
    <xf numFmtId="164" fontId="7" fillId="0" borderId="0" xfId="1" applyNumberFormat="1" applyFont="1" applyBorder="1" applyAlignment="1">
      <alignment horizontal="center" vertical="center" wrapText="1"/>
    </xf>
    <xf numFmtId="164" fontId="8" fillId="0" borderId="0" xfId="1" applyNumberFormat="1" applyFont="1" applyBorder="1" applyAlignment="1">
      <alignment horizontal="center" vertical="center" wrapText="1"/>
    </xf>
    <xf numFmtId="0" fontId="0" fillId="0" borderId="0" xfId="0" applyBorder="1" applyAlignment="1">
      <alignment horizontal="center" vertical="center"/>
    </xf>
    <xf numFmtId="0" fontId="7" fillId="0" borderId="0" xfId="1" applyFont="1" applyFill="1" applyBorder="1" applyAlignment="1">
      <alignment horizontal="center" vertical="center" wrapText="1"/>
    </xf>
    <xf numFmtId="0" fontId="5" fillId="0" borderId="0" xfId="1" applyFont="1" applyFill="1" applyBorder="1" applyAlignment="1">
      <alignment horizontal="center" vertical="center"/>
    </xf>
    <xf numFmtId="165" fontId="7" fillId="0" borderId="0" xfId="1" applyNumberFormat="1" applyFont="1" applyFill="1" applyBorder="1" applyAlignment="1">
      <alignment horizontal="center" vertical="center" wrapText="1"/>
    </xf>
    <xf numFmtId="4" fontId="6" fillId="0" borderId="0" xfId="1" applyNumberFormat="1" applyFont="1" applyFill="1" applyBorder="1" applyAlignment="1">
      <alignment horizontal="center" vertical="center" wrapText="1"/>
    </xf>
    <xf numFmtId="4" fontId="17" fillId="0" borderId="0" xfId="1" applyNumberFormat="1" applyFont="1" applyBorder="1" applyAlignment="1">
      <alignment horizontal="center" vertical="center" wrapText="1"/>
    </xf>
    <xf numFmtId="4" fontId="8" fillId="0" borderId="5" xfId="1" applyNumberFormat="1" applyFont="1" applyBorder="1" applyAlignment="1">
      <alignment horizontal="center" vertical="center" wrapText="1"/>
    </xf>
    <xf numFmtId="0" fontId="13" fillId="0" borderId="8" xfId="1" applyFont="1" applyBorder="1" applyAlignment="1">
      <alignment horizontal="center" vertical="center"/>
    </xf>
    <xf numFmtId="0" fontId="13" fillId="0" borderId="6" xfId="1"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1" applyFont="1" applyBorder="1" applyAlignment="1">
      <alignment horizontal="center" vertical="center"/>
    </xf>
    <xf numFmtId="2" fontId="13" fillId="0" borderId="6" xfId="1" applyNumberFormat="1" applyFont="1" applyBorder="1" applyAlignment="1">
      <alignment horizontal="center" vertical="center"/>
    </xf>
    <xf numFmtId="2" fontId="13" fillId="0" borderId="6" xfId="1" applyNumberFormat="1" applyFont="1" applyBorder="1" applyAlignment="1">
      <alignment horizontal="center" vertical="center" wrapText="1"/>
    </xf>
    <xf numFmtId="0" fontId="13" fillId="0" borderId="9" xfId="0" applyFont="1" applyBorder="1" applyAlignment="1">
      <alignment horizontal="center" vertical="center" wrapText="1"/>
    </xf>
    <xf numFmtId="0" fontId="5" fillId="0" borderId="7" xfId="1" applyFont="1" applyBorder="1" applyAlignment="1">
      <alignment horizontal="center" vertical="center"/>
    </xf>
    <xf numFmtId="0" fontId="5" fillId="0" borderId="10" xfId="0" applyFont="1" applyBorder="1" applyAlignment="1">
      <alignment horizontal="center" vertical="center" wrapText="1"/>
    </xf>
    <xf numFmtId="0" fontId="5" fillId="0" borderId="10" xfId="0" applyFont="1" applyBorder="1"/>
    <xf numFmtId="0" fontId="7" fillId="0" borderId="10" xfId="1" applyFont="1" applyBorder="1" applyAlignment="1">
      <alignment horizontal="center" vertical="center" wrapText="1"/>
    </xf>
    <xf numFmtId="165" fontId="7" fillId="0" borderId="10" xfId="1" applyNumberFormat="1" applyFont="1" applyBorder="1" applyAlignment="1">
      <alignment horizontal="center" vertical="center" wrapText="1"/>
    </xf>
    <xf numFmtId="0" fontId="7" fillId="0" borderId="11" xfId="1" applyFont="1" applyBorder="1" applyAlignment="1">
      <alignment horizontal="center" vertical="center" wrapText="1"/>
    </xf>
    <xf numFmtId="0" fontId="5" fillId="0" borderId="12" xfId="1" applyFont="1" applyFill="1" applyBorder="1" applyAlignment="1">
      <alignment horizontal="center" vertical="center"/>
    </xf>
    <xf numFmtId="0" fontId="5" fillId="0" borderId="13" xfId="0" applyFont="1" applyBorder="1"/>
    <xf numFmtId="0" fontId="7" fillId="0" borderId="13" xfId="1" applyFont="1" applyFill="1" applyBorder="1" applyAlignment="1">
      <alignment horizontal="center" vertical="center" wrapText="1"/>
    </xf>
    <xf numFmtId="165" fontId="7" fillId="0" borderId="13" xfId="1" applyNumberFormat="1" applyFont="1" applyFill="1" applyBorder="1" applyAlignment="1">
      <alignment horizontal="center" vertical="center" wrapText="1"/>
    </xf>
    <xf numFmtId="0" fontId="7" fillId="0" borderId="14" xfId="1" applyFont="1" applyFill="1" applyBorder="1" applyAlignment="1">
      <alignment horizontal="center" vertical="center" wrapText="1"/>
    </xf>
    <xf numFmtId="14" fontId="7" fillId="0" borderId="10" xfId="1" applyNumberFormat="1" applyFont="1" applyBorder="1" applyAlignment="1">
      <alignment horizontal="center" vertical="center" wrapText="1"/>
    </xf>
    <xf numFmtId="0" fontId="5" fillId="0" borderId="0" xfId="0" applyFont="1" applyBorder="1" applyAlignment="1">
      <alignment horizontal="center" vertical="center" wrapText="1"/>
    </xf>
    <xf numFmtId="0" fontId="5" fillId="0" borderId="13" xfId="0" applyFont="1" applyBorder="1" applyAlignment="1">
      <alignment horizontal="center" vertical="center" wrapText="1"/>
    </xf>
    <xf numFmtId="0" fontId="7" fillId="0" borderId="10" xfId="1" applyFont="1" applyBorder="1" applyAlignment="1">
      <alignment horizontal="left" vertical="center" wrapText="1"/>
    </xf>
    <xf numFmtId="0" fontId="7" fillId="0" borderId="13" xfId="1" applyFont="1" applyFill="1" applyBorder="1" applyAlignment="1">
      <alignment horizontal="left" vertical="center" wrapText="1"/>
    </xf>
    <xf numFmtId="0" fontId="7" fillId="0" borderId="0" xfId="1" applyFont="1" applyFill="1" applyBorder="1" applyAlignment="1">
      <alignment horizontal="left" vertical="center" wrapText="1"/>
    </xf>
    <xf numFmtId="49" fontId="7" fillId="0" borderId="10" xfId="1" applyNumberFormat="1" applyFont="1" applyBorder="1" applyAlignment="1">
      <alignment horizontal="center" vertical="center" wrapText="1"/>
    </xf>
    <xf numFmtId="49" fontId="7" fillId="0" borderId="13" xfId="1" applyNumberFormat="1" applyFont="1" applyFill="1" applyBorder="1" applyAlignment="1">
      <alignment horizontal="center" vertical="center" wrapText="1"/>
    </xf>
    <xf numFmtId="0" fontId="4" fillId="0" borderId="0" xfId="0" applyFont="1" applyBorder="1" applyAlignment="1">
      <alignment vertical="center" wrapText="1"/>
    </xf>
    <xf numFmtId="49" fontId="7" fillId="0" borderId="0" xfId="1" applyNumberFormat="1" applyFont="1" applyFill="1" applyBorder="1" applyAlignment="1">
      <alignment horizontal="center" vertical="center" wrapText="1"/>
    </xf>
    <xf numFmtId="10" fontId="9" fillId="0" borderId="0" xfId="1" applyNumberFormat="1" applyFont="1" applyBorder="1" applyAlignment="1">
      <alignment horizontal="center" vertical="center" wrapText="1"/>
    </xf>
    <xf numFmtId="10" fontId="15" fillId="3" borderId="6" xfId="1" applyNumberFormat="1" applyFont="1" applyFill="1" applyBorder="1" applyAlignment="1">
      <alignment horizontal="center" vertical="center" wrapText="1"/>
    </xf>
    <xf numFmtId="4" fontId="9" fillId="0" borderId="0" xfId="1" applyNumberFormat="1" applyFont="1" applyFill="1" applyBorder="1" applyAlignment="1">
      <alignment horizontal="center" vertical="center" wrapText="1"/>
    </xf>
    <xf numFmtId="0" fontId="0" fillId="0" borderId="0" xfId="0" applyFill="1" applyBorder="1" applyAlignment="1">
      <alignment horizontal="center" vertical="center"/>
    </xf>
    <xf numFmtId="0" fontId="16" fillId="0" borderId="15" xfId="0" applyFont="1" applyFill="1" applyBorder="1" applyAlignment="1">
      <alignment horizontal="center" vertical="center" wrapText="1"/>
    </xf>
    <xf numFmtId="4" fontId="15" fillId="0" borderId="15" xfId="1" applyNumberFormat="1" applyFont="1" applyFill="1" applyBorder="1" applyAlignment="1">
      <alignment horizontal="center" vertical="center" wrapText="1"/>
    </xf>
    <xf numFmtId="4" fontId="15" fillId="0" borderId="6" xfId="1" applyNumberFormat="1" applyFont="1" applyFill="1" applyBorder="1" applyAlignment="1">
      <alignment horizontal="center" vertical="center" wrapText="1"/>
    </xf>
    <xf numFmtId="0" fontId="23" fillId="0" borderId="0" xfId="1" applyFont="1" applyFill="1" applyBorder="1" applyAlignment="1">
      <alignment horizontal="center" vertical="center"/>
    </xf>
    <xf numFmtId="0" fontId="23" fillId="0" borderId="0" xfId="1" applyFont="1" applyFill="1" applyBorder="1" applyAlignment="1">
      <alignment horizontal="center" vertical="center" wrapText="1"/>
    </xf>
    <xf numFmtId="0" fontId="22" fillId="0" borderId="0" xfId="0" applyFont="1" applyFill="1" applyAlignment="1">
      <alignment horizontal="center" vertical="center"/>
    </xf>
    <xf numFmtId="0" fontId="0" fillId="0" borderId="19" xfId="0" applyBorder="1"/>
    <xf numFmtId="0" fontId="1" fillId="0" borderId="2" xfId="0" applyFont="1" applyBorder="1" applyAlignment="1">
      <alignment horizontal="center"/>
    </xf>
    <xf numFmtId="49" fontId="1" fillId="0" borderId="3" xfId="0" applyNumberFormat="1" applyFont="1" applyBorder="1" applyAlignment="1">
      <alignment horizontal="center"/>
    </xf>
    <xf numFmtId="0" fontId="12" fillId="0" borderId="20" xfId="0" applyFont="1" applyBorder="1" applyAlignment="1">
      <alignment horizontal="center" vertical="center" wrapText="1"/>
    </xf>
    <xf numFmtId="4" fontId="16" fillId="4" borderId="20" xfId="0" applyNumberFormat="1" applyFont="1" applyFill="1" applyBorder="1"/>
    <xf numFmtId="0" fontId="1" fillId="0" borderId="1" xfId="0" applyFont="1" applyBorder="1"/>
    <xf numFmtId="0" fontId="1" fillId="0" borderId="17" xfId="0" applyFont="1" applyBorder="1"/>
    <xf numFmtId="0" fontId="1" fillId="0" borderId="18" xfId="0" applyFont="1" applyBorder="1" applyAlignment="1">
      <alignment horizontal="center"/>
    </xf>
    <xf numFmtId="0" fontId="12" fillId="6" borderId="3"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 fillId="7" borderId="1" xfId="0" applyFont="1" applyFill="1" applyBorder="1"/>
    <xf numFmtId="10" fontId="24" fillId="4" borderId="6" xfId="1" applyNumberFormat="1" applyFont="1" applyFill="1" applyBorder="1" applyAlignment="1">
      <alignment horizontal="center" vertical="center" wrapText="1"/>
    </xf>
    <xf numFmtId="0" fontId="21" fillId="8" borderId="13" xfId="0" applyFont="1" applyFill="1" applyBorder="1" applyAlignment="1">
      <alignment horizontal="center" vertical="center" wrapText="1"/>
    </xf>
    <xf numFmtId="0" fontId="21" fillId="8" borderId="13" xfId="1" applyNumberFormat="1" applyFont="1" applyFill="1" applyBorder="1" applyAlignment="1">
      <alignment horizontal="center" vertical="center"/>
    </xf>
    <xf numFmtId="2" fontId="21" fillId="8" borderId="13" xfId="1" applyNumberFormat="1" applyFont="1" applyFill="1" applyBorder="1" applyAlignment="1">
      <alignment horizontal="center" vertical="center"/>
    </xf>
    <xf numFmtId="2" fontId="21" fillId="8" borderId="13" xfId="1" applyNumberFormat="1" applyFont="1" applyFill="1" applyBorder="1" applyAlignment="1">
      <alignment horizontal="center" vertical="center" wrapText="1"/>
    </xf>
    <xf numFmtId="4" fontId="18" fillId="0" borderId="1" xfId="1" applyNumberFormat="1" applyFont="1" applyFill="1" applyBorder="1" applyAlignment="1">
      <alignment horizontal="right" vertical="center" wrapText="1"/>
    </xf>
    <xf numFmtId="4" fontId="1" fillId="0" borderId="1" xfId="1" applyNumberFormat="1" applyFont="1" applyFill="1" applyBorder="1" applyAlignment="1">
      <alignment horizontal="right" vertical="center" wrapText="1"/>
    </xf>
    <xf numFmtId="49" fontId="1" fillId="0" borderId="5" xfId="0" applyNumberFormat="1" applyFont="1" applyBorder="1" applyAlignment="1">
      <alignment horizontal="center"/>
    </xf>
    <xf numFmtId="4" fontId="28" fillId="0" borderId="6" xfId="1" applyNumberFormat="1" applyFont="1" applyFill="1" applyBorder="1" applyAlignment="1">
      <alignment horizontal="center" vertical="center" wrapText="1"/>
    </xf>
    <xf numFmtId="4" fontId="23" fillId="0" borderId="0" xfId="1" applyNumberFormat="1" applyFont="1" applyFill="1" applyBorder="1" applyAlignment="1">
      <alignment horizontal="center" vertical="center" wrapText="1"/>
    </xf>
    <xf numFmtId="4" fontId="5" fillId="0" borderId="0" xfId="1" applyNumberFormat="1" applyFont="1" applyBorder="1" applyAlignment="1">
      <alignment horizontal="center" vertical="center" wrapText="1"/>
    </xf>
    <xf numFmtId="0" fontId="5" fillId="0" borderId="0" xfId="1" applyFont="1" applyBorder="1" applyAlignment="1">
      <alignment horizontal="center" vertical="center" wrapText="1"/>
    </xf>
    <xf numFmtId="0" fontId="27" fillId="0" borderId="0" xfId="0" applyFont="1" applyAlignment="1">
      <alignment horizontal="center" vertical="center"/>
    </xf>
    <xf numFmtId="0" fontId="27" fillId="0" borderId="0" xfId="0" applyFont="1"/>
    <xf numFmtId="0" fontId="22" fillId="0" borderId="0" xfId="0" applyFont="1" applyFill="1"/>
    <xf numFmtId="0" fontId="27" fillId="0" borderId="0" xfId="0" applyFont="1" applyFill="1"/>
    <xf numFmtId="4" fontId="6" fillId="0" borderId="10" xfId="1" applyNumberFormat="1" applyFont="1" applyBorder="1" applyAlignment="1">
      <alignment horizontal="right" vertical="center" wrapText="1"/>
    </xf>
    <xf numFmtId="4" fontId="17" fillId="0" borderId="10" xfId="1" applyNumberFormat="1" applyFont="1" applyBorder="1" applyAlignment="1">
      <alignment horizontal="right" vertical="center" wrapText="1"/>
    </xf>
    <xf numFmtId="4" fontId="6" fillId="0" borderId="13" xfId="1" applyNumberFormat="1" applyFont="1" applyFill="1" applyBorder="1" applyAlignment="1">
      <alignment horizontal="right" vertical="center" wrapText="1"/>
    </xf>
    <xf numFmtId="4" fontId="17" fillId="0" borderId="13" xfId="1" applyNumberFormat="1" applyFont="1" applyFill="1" applyBorder="1" applyAlignment="1">
      <alignment horizontal="right" vertical="center" wrapText="1"/>
    </xf>
    <xf numFmtId="4" fontId="16" fillId="4" borderId="1" xfId="1" applyNumberFormat="1" applyFont="1" applyFill="1" applyBorder="1" applyAlignment="1">
      <alignment horizontal="right" vertical="center" wrapText="1"/>
    </xf>
    <xf numFmtId="0" fontId="19" fillId="0" borderId="0" xfId="0" applyFont="1" applyFill="1" applyBorder="1" applyAlignment="1">
      <alignment horizontal="center" vertical="center" wrapText="1"/>
    </xf>
    <xf numFmtId="4" fontId="28" fillId="0" borderId="0" xfId="1" applyNumberFormat="1" applyFont="1" applyFill="1" applyBorder="1" applyAlignment="1">
      <alignment horizontal="center" vertical="center" wrapText="1"/>
    </xf>
    <xf numFmtId="2" fontId="7" fillId="0" borderId="13" xfId="1" applyNumberFormat="1" applyFont="1" applyFill="1" applyBorder="1" applyAlignment="1">
      <alignment horizontal="center" vertical="center" wrapText="1"/>
    </xf>
    <xf numFmtId="0" fontId="12" fillId="0" borderId="0" xfId="0" applyFont="1" applyBorder="1" applyAlignment="1">
      <alignment horizontal="center" vertical="center" wrapText="1"/>
    </xf>
    <xf numFmtId="4" fontId="16" fillId="4" borderId="0" xfId="0" applyNumberFormat="1" applyFont="1" applyFill="1" applyBorder="1"/>
    <xf numFmtId="0" fontId="1" fillId="0" borderId="18" xfId="0" applyFont="1" applyBorder="1"/>
    <xf numFmtId="0" fontId="1" fillId="0" borderId="2" xfId="0" applyFont="1" applyBorder="1"/>
    <xf numFmtId="0" fontId="1" fillId="7" borderId="3" xfId="0" applyFont="1" applyFill="1" applyBorder="1" applyAlignment="1">
      <alignment horizontal="center"/>
    </xf>
    <xf numFmtId="0" fontId="21" fillId="4" borderId="6" xfId="0" applyFont="1" applyFill="1" applyBorder="1" applyAlignment="1">
      <alignment horizontal="center" vertical="center" wrapText="1"/>
    </xf>
    <xf numFmtId="0" fontId="21" fillId="4" borderId="11" xfId="0" applyFont="1" applyFill="1" applyBorder="1" applyAlignment="1">
      <alignment horizontal="center" vertical="center" wrapText="1"/>
    </xf>
    <xf numFmtId="4" fontId="26" fillId="4" borderId="0" xfId="0" applyNumberFormat="1" applyFont="1" applyFill="1" applyBorder="1"/>
    <xf numFmtId="0" fontId="14" fillId="0" borderId="0" xfId="0" applyFont="1" applyBorder="1"/>
    <xf numFmtId="4" fontId="26" fillId="4" borderId="0" xfId="0" applyNumberFormat="1" applyFont="1" applyFill="1" applyBorder="1" applyAlignment="1">
      <alignment horizontal="right"/>
    </xf>
    <xf numFmtId="0" fontId="0" fillId="0" borderId="0" xfId="0" applyBorder="1"/>
    <xf numFmtId="0" fontId="21" fillId="4" borderId="27" xfId="0" applyFont="1" applyFill="1" applyBorder="1" applyAlignment="1">
      <alignment horizontal="center" vertical="center" wrapText="1"/>
    </xf>
    <xf numFmtId="0" fontId="1" fillId="0" borderId="28" xfId="0" applyFont="1" applyBorder="1"/>
    <xf numFmtId="0" fontId="1" fillId="0" borderId="30" xfId="0" applyFont="1" applyBorder="1"/>
    <xf numFmtId="0" fontId="1" fillId="0" borderId="32" xfId="0" applyFont="1" applyBorder="1"/>
    <xf numFmtId="0" fontId="1" fillId="0" borderId="33" xfId="0" applyFont="1" applyBorder="1"/>
    <xf numFmtId="0" fontId="1" fillId="0" borderId="34" xfId="0" applyFont="1" applyBorder="1" applyAlignment="1">
      <alignment horizontal="center"/>
    </xf>
    <xf numFmtId="0" fontId="21" fillId="4" borderId="9" xfId="0" applyFont="1" applyFill="1" applyBorder="1" applyAlignment="1">
      <alignment horizontal="center" vertical="center" wrapText="1"/>
    </xf>
    <xf numFmtId="0" fontId="1" fillId="0" borderId="34" xfId="0" applyFont="1" applyBorder="1"/>
    <xf numFmtId="0" fontId="0" fillId="0" borderId="0" xfId="0" applyAlignment="1">
      <alignment horizontal="right"/>
    </xf>
    <xf numFmtId="0" fontId="32" fillId="10" borderId="28" xfId="0" applyFont="1" applyFill="1" applyBorder="1" applyAlignment="1">
      <alignment horizontal="center" vertical="center" wrapText="1"/>
    </xf>
    <xf numFmtId="0" fontId="32" fillId="10" borderId="17" xfId="0" applyFont="1" applyFill="1" applyBorder="1" applyAlignment="1">
      <alignment horizontal="center" vertical="center" wrapText="1"/>
    </xf>
    <xf numFmtId="0" fontId="32" fillId="10" borderId="29" xfId="0" applyFont="1" applyFill="1" applyBorder="1" applyAlignment="1">
      <alignment horizontal="center" vertical="center" wrapText="1"/>
    </xf>
    <xf numFmtId="0" fontId="33" fillId="0" borderId="30" xfId="0" applyFont="1" applyBorder="1"/>
    <xf numFmtId="0" fontId="33" fillId="0" borderId="4" xfId="0" applyFont="1" applyBorder="1"/>
    <xf numFmtId="0" fontId="33" fillId="0" borderId="1" xfId="0" applyFont="1" applyBorder="1"/>
    <xf numFmtId="0" fontId="33" fillId="0" borderId="31" xfId="0" applyFont="1" applyBorder="1"/>
    <xf numFmtId="0" fontId="33" fillId="0" borderId="32" xfId="0" applyFont="1" applyBorder="1"/>
    <xf numFmtId="0" fontId="33" fillId="0" borderId="36" xfId="0" applyFont="1" applyBorder="1"/>
    <xf numFmtId="0" fontId="33" fillId="0" borderId="33" xfId="0" applyFont="1" applyBorder="1"/>
    <xf numFmtId="0" fontId="33" fillId="0" borderId="35" xfId="0" applyFont="1" applyBorder="1"/>
    <xf numFmtId="0" fontId="34" fillId="0" borderId="0" xfId="0" applyFont="1" applyBorder="1"/>
    <xf numFmtId="4" fontId="32" fillId="10" borderId="28" xfId="0" applyNumberFormat="1" applyFont="1" applyFill="1" applyBorder="1" applyAlignment="1">
      <alignment horizontal="center" vertical="center" wrapText="1"/>
    </xf>
    <xf numFmtId="0" fontId="0" fillId="0" borderId="1" xfId="0" applyBorder="1"/>
    <xf numFmtId="0" fontId="0" fillId="0" borderId="1" xfId="0" applyBorder="1" applyAlignment="1">
      <alignment horizontal="left" vertical="center"/>
    </xf>
    <xf numFmtId="0" fontId="21" fillId="11" borderId="10" xfId="1" applyNumberFormat="1" applyFont="1" applyFill="1" applyBorder="1" applyAlignment="1">
      <alignment horizontal="center" vertical="center"/>
    </xf>
    <xf numFmtId="0" fontId="0" fillId="0" borderId="37" xfId="0" applyBorder="1"/>
    <xf numFmtId="0" fontId="0" fillId="0" borderId="0" xfId="0" applyFont="1"/>
    <xf numFmtId="0" fontId="0" fillId="0" borderId="0" xfId="0" applyFill="1" applyBorder="1"/>
    <xf numFmtId="0" fontId="0" fillId="0" borderId="0" xfId="0" applyFill="1"/>
    <xf numFmtId="0" fontId="21" fillId="11" borderId="11" xfId="1" applyNumberFormat="1" applyFont="1" applyFill="1" applyBorder="1" applyAlignment="1">
      <alignment horizontal="center" vertical="center" wrapText="1"/>
    </xf>
    <xf numFmtId="0" fontId="39" fillId="0" borderId="0" xfId="0" applyFont="1" applyFill="1" applyBorder="1" applyAlignment="1">
      <alignment horizontal="center" vertical="center"/>
    </xf>
    <xf numFmtId="0" fontId="32" fillId="13" borderId="11" xfId="1" applyNumberFormat="1" applyFont="1" applyFill="1" applyBorder="1" applyAlignment="1">
      <alignment horizontal="center" vertical="center" wrapText="1"/>
    </xf>
    <xf numFmtId="0" fontId="0" fillId="0" borderId="0" xfId="0" applyFill="1" applyBorder="1" applyAlignment="1">
      <alignment horizontal="center" wrapText="1"/>
    </xf>
    <xf numFmtId="0" fontId="40" fillId="0" borderId="1" xfId="0" applyFont="1" applyBorder="1" applyAlignment="1">
      <alignment horizontal="right"/>
    </xf>
    <xf numFmtId="0" fontId="19" fillId="9" borderId="10"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1" fillId="0" borderId="1" xfId="0" applyFont="1" applyBorder="1" applyAlignment="1">
      <alignment horizontal="left"/>
    </xf>
    <xf numFmtId="4" fontId="1" fillId="0" borderId="1" xfId="0" applyNumberFormat="1" applyFont="1" applyBorder="1"/>
    <xf numFmtId="0" fontId="1" fillId="0" borderId="1" xfId="0" applyFont="1" applyBorder="1" applyAlignment="1">
      <alignment horizontal="left" indent="1"/>
    </xf>
    <xf numFmtId="0" fontId="19" fillId="4" borderId="12" xfId="0" applyFont="1" applyFill="1" applyBorder="1" applyAlignment="1">
      <alignment horizontal="left"/>
    </xf>
    <xf numFmtId="4" fontId="19" fillId="4" borderId="12" xfId="0" applyNumberFormat="1" applyFont="1" applyFill="1" applyBorder="1"/>
    <xf numFmtId="4" fontId="19" fillId="4" borderId="13" xfId="0" applyNumberFormat="1" applyFont="1" applyFill="1" applyBorder="1"/>
    <xf numFmtId="0" fontId="1" fillId="0" borderId="16" xfId="0" applyFont="1" applyBorder="1"/>
    <xf numFmtId="4" fontId="1" fillId="0" borderId="18" xfId="0" applyNumberFormat="1" applyFont="1" applyBorder="1" applyAlignment="1">
      <alignment horizontal="right"/>
    </xf>
    <xf numFmtId="0" fontId="1" fillId="0" borderId="0" xfId="0" applyFont="1" applyBorder="1"/>
    <xf numFmtId="0" fontId="1" fillId="0" borderId="4" xfId="0" applyFont="1" applyBorder="1"/>
    <xf numFmtId="4" fontId="1" fillId="0" borderId="2" xfId="0" applyNumberFormat="1" applyFont="1" applyBorder="1" applyAlignment="1">
      <alignment horizontal="right"/>
    </xf>
    <xf numFmtId="0" fontId="0" fillId="10" borderId="1" xfId="0" applyFont="1" applyFill="1" applyBorder="1" applyAlignment="1">
      <alignment horizontal="center" vertical="center" wrapText="1"/>
    </xf>
    <xf numFmtId="0" fontId="0" fillId="10" borderId="1" xfId="0" applyFont="1" applyFill="1" applyBorder="1" applyAlignment="1">
      <alignment horizontal="left" vertical="center" wrapText="1"/>
    </xf>
    <xf numFmtId="167" fontId="15" fillId="10" borderId="1" xfId="0" applyNumberFormat="1" applyFont="1" applyFill="1" applyBorder="1" applyAlignment="1">
      <alignment horizontal="center" vertical="center" wrapText="1"/>
    </xf>
    <xf numFmtId="164" fontId="0" fillId="10" borderId="1" xfId="0" applyNumberFormat="1" applyFont="1" applyFill="1" applyBorder="1" applyAlignment="1">
      <alignment horizontal="left" vertical="center" wrapText="1"/>
    </xf>
    <xf numFmtId="0" fontId="0" fillId="10" borderId="1" xfId="0" applyFill="1" applyBorder="1" applyAlignment="1">
      <alignment wrapText="1"/>
    </xf>
    <xf numFmtId="166" fontId="0" fillId="10" borderId="1" xfId="0" applyNumberFormat="1" applyFill="1" applyBorder="1"/>
    <xf numFmtId="0" fontId="21" fillId="11" borderId="38" xfId="1" applyNumberFormat="1" applyFont="1" applyFill="1" applyBorder="1" applyAlignment="1">
      <alignment vertical="center" wrapText="1"/>
    </xf>
    <xf numFmtId="0" fontId="21" fillId="11" borderId="25" xfId="1" applyNumberFormat="1" applyFont="1" applyFill="1" applyBorder="1" applyAlignment="1">
      <alignment vertical="center" wrapText="1"/>
    </xf>
    <xf numFmtId="0" fontId="37" fillId="12" borderId="1" xfId="0" applyFont="1" applyFill="1" applyBorder="1"/>
    <xf numFmtId="0" fontId="37" fillId="0" borderId="1" xfId="0" applyFont="1" applyFill="1" applyBorder="1"/>
    <xf numFmtId="0" fontId="42" fillId="0" borderId="50" xfId="0" applyFont="1" applyFill="1" applyBorder="1" applyAlignment="1">
      <alignment horizontal="justify" vertical="center" wrapText="1"/>
    </xf>
    <xf numFmtId="0" fontId="42" fillId="0" borderId="50" xfId="0" applyFont="1" applyFill="1" applyBorder="1" applyAlignment="1">
      <alignment vertical="center" wrapText="1"/>
    </xf>
    <xf numFmtId="0" fontId="42" fillId="0" borderId="52" xfId="0" applyFont="1" applyFill="1" applyBorder="1" applyAlignment="1">
      <alignment horizontal="justify" vertical="center" wrapText="1"/>
    </xf>
    <xf numFmtId="0" fontId="41" fillId="14" borderId="49" xfId="0" applyFont="1" applyFill="1" applyBorder="1" applyAlignment="1">
      <alignment horizontal="center" vertical="center" wrapText="1"/>
    </xf>
    <xf numFmtId="0" fontId="41" fillId="14" borderId="50" xfId="0" applyFont="1" applyFill="1" applyBorder="1" applyAlignment="1">
      <alignment horizontal="center" vertical="center" wrapText="1"/>
    </xf>
    <xf numFmtId="0" fontId="0" fillId="0" borderId="0" xfId="0" applyAlignment="1">
      <alignment wrapText="1"/>
    </xf>
    <xf numFmtId="0" fontId="42" fillId="0" borderId="52" xfId="0" applyFont="1" applyFill="1" applyBorder="1" applyAlignment="1">
      <alignment vertical="center" wrapText="1"/>
    </xf>
    <xf numFmtId="0" fontId="0" fillId="0" borderId="1" xfId="0" applyBorder="1" applyAlignment="1">
      <alignment horizontal="center"/>
    </xf>
    <xf numFmtId="0" fontId="10" fillId="0" borderId="0" xfId="0" applyFont="1" applyAlignment="1">
      <alignment horizontal="left"/>
    </xf>
    <xf numFmtId="0" fontId="21" fillId="11" borderId="1" xfId="1" applyNumberFormat="1" applyFont="1" applyFill="1" applyBorder="1" applyAlignment="1">
      <alignment horizontal="center" vertical="center" wrapText="1"/>
    </xf>
    <xf numFmtId="0" fontId="21" fillId="11" borderId="44" xfId="1" applyNumberFormat="1" applyFont="1" applyFill="1" applyBorder="1" applyAlignment="1">
      <alignment horizontal="center" vertical="center" wrapText="1"/>
    </xf>
    <xf numFmtId="0" fontId="0" fillId="0" borderId="48" xfId="0" applyFont="1" applyBorder="1" applyAlignment="1">
      <alignment horizontal="center" vertical="center" wrapText="1"/>
    </xf>
    <xf numFmtId="0" fontId="42" fillId="14" borderId="49" xfId="0" applyFont="1" applyFill="1" applyBorder="1" applyAlignment="1">
      <alignment vertical="center" wrapText="1"/>
    </xf>
    <xf numFmtId="0" fontId="0" fillId="0" borderId="1" xfId="0" applyBorder="1" applyAlignment="1">
      <alignment horizontal="center"/>
    </xf>
    <xf numFmtId="0" fontId="37" fillId="0" borderId="2" xfId="0" applyFont="1" applyBorder="1" applyAlignment="1">
      <alignment horizontal="center" vertical="center"/>
    </xf>
    <xf numFmtId="0" fontId="37" fillId="0" borderId="3" xfId="0" applyFont="1" applyBorder="1" applyAlignment="1">
      <alignment horizontal="center" vertical="center"/>
    </xf>
    <xf numFmtId="0" fontId="37" fillId="0" borderId="4" xfId="0"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center" wrapText="1"/>
    </xf>
    <xf numFmtId="0" fontId="5" fillId="0" borderId="0" xfId="0" applyFont="1" applyBorder="1" applyAlignment="1">
      <alignment horizontal="center" wrapText="1"/>
    </xf>
    <xf numFmtId="0" fontId="29" fillId="0" borderId="0" xfId="0" applyFont="1" applyAlignment="1">
      <alignment horizontal="right" wrapText="1"/>
    </xf>
    <xf numFmtId="0" fontId="29" fillId="0" borderId="0" xfId="0" applyFont="1" applyAlignment="1">
      <alignment horizontal="right"/>
    </xf>
    <xf numFmtId="0" fontId="11" fillId="0" borderId="0" xfId="0" applyFont="1" applyBorder="1" applyAlignment="1">
      <alignment horizontal="center" vertical="center" wrapText="1"/>
    </xf>
    <xf numFmtId="0" fontId="4" fillId="0" borderId="0" xfId="0" applyFont="1" applyBorder="1" applyAlignment="1">
      <alignment horizontal="left" vertical="center" wrapText="1"/>
    </xf>
    <xf numFmtId="0" fontId="11" fillId="0" borderId="0" xfId="0" applyFont="1" applyBorder="1" applyAlignment="1">
      <alignment horizontal="left" vertical="center" wrapText="1"/>
    </xf>
    <xf numFmtId="0" fontId="0" fillId="0" borderId="0" xfId="0" applyAlignment="1">
      <alignment horizontal="center"/>
    </xf>
    <xf numFmtId="0" fontId="15" fillId="0" borderId="0" xfId="0" applyFont="1" applyAlignment="1">
      <alignment horizontal="left" vertical="center"/>
    </xf>
    <xf numFmtId="0" fontId="20" fillId="2" borderId="6" xfId="0" applyFont="1" applyFill="1" applyBorder="1" applyAlignment="1">
      <alignment horizontal="left" vertical="center" wrapText="1"/>
    </xf>
    <xf numFmtId="0" fontId="19" fillId="0" borderId="6"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20" fillId="4" borderId="6" xfId="0" applyFont="1" applyFill="1" applyBorder="1" applyAlignment="1">
      <alignment horizontal="left" vertical="center" wrapText="1"/>
    </xf>
    <xf numFmtId="0" fontId="35" fillId="0" borderId="0" xfId="0" applyFont="1" applyAlignment="1">
      <alignment horizontal="right" wrapText="1"/>
    </xf>
    <xf numFmtId="0" fontId="35" fillId="0" borderId="0" xfId="0" applyFont="1" applyAlignment="1">
      <alignment horizontal="right"/>
    </xf>
    <xf numFmtId="0" fontId="15" fillId="0" borderId="24" xfId="0" applyFont="1" applyBorder="1" applyAlignment="1">
      <alignment horizontal="center" vertical="center"/>
    </xf>
    <xf numFmtId="0" fontId="15" fillId="0" borderId="25" xfId="0" applyFont="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25" fillId="5" borderId="21" xfId="0" applyFont="1" applyFill="1" applyBorder="1" applyAlignment="1">
      <alignment horizontal="center" vertical="center" wrapText="1"/>
    </xf>
    <xf numFmtId="0" fontId="25" fillId="5" borderId="22" xfId="0" applyFont="1" applyFill="1" applyBorder="1" applyAlignment="1">
      <alignment horizontal="center" vertical="center" wrapText="1"/>
    </xf>
    <xf numFmtId="0" fontId="25" fillId="5" borderId="23" xfId="0" applyFont="1" applyFill="1" applyBorder="1" applyAlignment="1">
      <alignment horizontal="center" vertical="center" wrapText="1"/>
    </xf>
    <xf numFmtId="0" fontId="10" fillId="0" borderId="0" xfId="0" applyFont="1" applyAlignment="1">
      <alignment horizontal="left"/>
    </xf>
    <xf numFmtId="0" fontId="39" fillId="12" borderId="1" xfId="0" applyFont="1" applyFill="1" applyBorder="1" applyAlignment="1">
      <alignment horizontal="center" vertical="center"/>
    </xf>
    <xf numFmtId="0" fontId="0" fillId="0" borderId="1" xfId="0" applyBorder="1" applyAlignment="1">
      <alignment horizontal="center" wrapText="1"/>
    </xf>
    <xf numFmtId="0" fontId="21" fillId="11" borderId="1" xfId="1" applyNumberFormat="1" applyFont="1" applyFill="1" applyBorder="1" applyAlignment="1">
      <alignment horizontal="center" vertical="center" wrapText="1"/>
    </xf>
    <xf numFmtId="0" fontId="21" fillId="11" borderId="46" xfId="1" applyNumberFormat="1" applyFont="1" applyFill="1" applyBorder="1" applyAlignment="1">
      <alignment horizontal="center" vertical="center" wrapText="1"/>
    </xf>
    <xf numFmtId="0" fontId="21" fillId="11" borderId="47" xfId="1" applyNumberFormat="1" applyFont="1" applyFill="1" applyBorder="1" applyAlignment="1">
      <alignment horizontal="center" vertical="center" wrapText="1"/>
    </xf>
    <xf numFmtId="0" fontId="0" fillId="0" borderId="1" xfId="0" applyFont="1" applyBorder="1" applyAlignment="1">
      <alignment vertical="center" wrapText="1"/>
    </xf>
    <xf numFmtId="0" fontId="0" fillId="0" borderId="37" xfId="0" applyFont="1" applyBorder="1" applyAlignment="1">
      <alignment vertical="center" wrapText="1"/>
    </xf>
    <xf numFmtId="0" fontId="0" fillId="0" borderId="1" xfId="0" applyBorder="1" applyAlignment="1">
      <alignment horizontal="left"/>
    </xf>
    <xf numFmtId="0" fontId="21" fillId="11" borderId="39" xfId="1" applyNumberFormat="1" applyFont="1" applyFill="1" applyBorder="1" applyAlignment="1">
      <alignment horizontal="center" vertical="center" wrapText="1"/>
    </xf>
    <xf numFmtId="0" fontId="21" fillId="11" borderId="41" xfId="1" applyNumberFormat="1"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43" xfId="0" applyFont="1" applyBorder="1" applyAlignment="1">
      <alignment horizontal="center" vertical="center" wrapText="1"/>
    </xf>
    <xf numFmtId="0" fontId="21" fillId="11" borderId="44" xfId="1" applyNumberFormat="1" applyFont="1" applyFill="1" applyBorder="1" applyAlignment="1">
      <alignment horizontal="center" vertical="center" wrapText="1"/>
    </xf>
    <xf numFmtId="0" fontId="21" fillId="11" borderId="45" xfId="1" applyNumberFormat="1"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48" xfId="0" applyFont="1" applyBorder="1" applyAlignment="1">
      <alignment horizontal="center" vertical="center" wrapText="1"/>
    </xf>
    <xf numFmtId="0" fontId="5" fillId="0" borderId="2" xfId="0" applyNumberFormat="1" applyFont="1" applyFill="1" applyBorder="1" applyAlignment="1">
      <alignment horizontal="center" wrapText="1"/>
    </xf>
    <xf numFmtId="0" fontId="5" fillId="0" borderId="4" xfId="0" applyNumberFormat="1" applyFont="1" applyFill="1" applyBorder="1" applyAlignment="1">
      <alignment horizontal="center" wrapText="1"/>
    </xf>
    <xf numFmtId="0" fontId="21" fillId="11" borderId="0" xfId="1" applyNumberFormat="1" applyFont="1" applyFill="1" applyBorder="1" applyAlignment="1">
      <alignment horizontal="center" vertical="center" wrapText="1"/>
    </xf>
    <xf numFmtId="0" fontId="0" fillId="0" borderId="42" xfId="0" applyFont="1" applyBorder="1" applyAlignment="1">
      <alignment horizontal="center" vertical="center" wrapText="1"/>
    </xf>
    <xf numFmtId="0" fontId="0" fillId="0" borderId="1" xfId="0" applyFont="1" applyBorder="1" applyAlignment="1">
      <alignment vertical="top" wrapText="1"/>
    </xf>
    <xf numFmtId="0" fontId="42" fillId="0" borderId="24" xfId="0" applyFont="1" applyFill="1" applyBorder="1" applyAlignment="1">
      <alignment horizontal="center" vertical="center" wrapText="1"/>
    </xf>
    <xf numFmtId="0" fontId="42" fillId="0" borderId="26" xfId="0" applyFont="1" applyFill="1" applyBorder="1" applyAlignment="1">
      <alignment horizontal="center" vertical="center" wrapText="1"/>
    </xf>
    <xf numFmtId="0" fontId="41" fillId="14" borderId="24" xfId="0" applyFont="1" applyFill="1" applyBorder="1" applyAlignment="1">
      <alignment horizontal="center" vertical="center" wrapText="1"/>
    </xf>
    <xf numFmtId="0" fontId="41" fillId="14" borderId="25" xfId="0" applyFont="1" applyFill="1" applyBorder="1" applyAlignment="1">
      <alignment horizontal="center" vertical="center" wrapText="1"/>
    </xf>
    <xf numFmtId="0" fontId="41" fillId="14" borderId="26" xfId="0" applyFont="1" applyFill="1" applyBorder="1" applyAlignment="1">
      <alignment horizontal="center" vertical="center" wrapText="1"/>
    </xf>
    <xf numFmtId="0" fontId="42" fillId="14" borderId="53" xfId="0" applyFont="1" applyFill="1" applyBorder="1" applyAlignment="1">
      <alignment vertical="center" wrapText="1"/>
    </xf>
    <xf numFmtId="0" fontId="42" fillId="14" borderId="49" xfId="0" applyFont="1" applyFill="1" applyBorder="1" applyAlignment="1">
      <alignment vertical="center" wrapText="1"/>
    </xf>
    <xf numFmtId="0" fontId="42" fillId="0" borderId="53" xfId="0" applyFont="1" applyFill="1" applyBorder="1" applyAlignment="1">
      <alignment horizontal="justify" vertical="center" wrapText="1"/>
    </xf>
    <xf numFmtId="0" fontId="42" fillId="0" borderId="49" xfId="0" applyFont="1" applyFill="1" applyBorder="1" applyAlignment="1">
      <alignment horizontal="justify" vertical="center" wrapText="1"/>
    </xf>
    <xf numFmtId="0" fontId="42" fillId="0" borderId="53" xfId="0" applyFont="1" applyFill="1" applyBorder="1" applyAlignment="1">
      <alignment vertical="center" wrapText="1"/>
    </xf>
    <xf numFmtId="0" fontId="42" fillId="0" borderId="49" xfId="0" applyFont="1" applyFill="1" applyBorder="1" applyAlignment="1">
      <alignment vertical="center" wrapText="1"/>
    </xf>
    <xf numFmtId="0" fontId="42" fillId="0" borderId="40" xfId="0" applyFont="1" applyFill="1" applyBorder="1" applyAlignment="1">
      <alignment horizontal="center" vertical="center" wrapText="1"/>
    </xf>
    <xf numFmtId="0" fontId="42" fillId="0" borderId="54" xfId="0" applyFont="1" applyFill="1" applyBorder="1" applyAlignment="1">
      <alignment horizontal="center" vertical="center" wrapText="1"/>
    </xf>
    <xf numFmtId="0" fontId="42" fillId="0" borderId="42" xfId="0" applyFont="1" applyFill="1" applyBorder="1" applyAlignment="1">
      <alignment horizontal="center" vertical="center" wrapText="1"/>
    </xf>
    <xf numFmtId="0" fontId="42" fillId="0" borderId="50" xfId="0" applyFont="1" applyFill="1" applyBorder="1" applyAlignment="1">
      <alignment horizontal="center" vertical="center" wrapText="1"/>
    </xf>
    <xf numFmtId="0" fontId="42" fillId="14" borderId="53" xfId="0" applyFont="1" applyFill="1" applyBorder="1" applyAlignment="1">
      <alignment horizontal="justify" vertical="center" wrapText="1"/>
    </xf>
    <xf numFmtId="0" fontId="42" fillId="14" borderId="51" xfId="0" applyFont="1" applyFill="1" applyBorder="1" applyAlignment="1">
      <alignment horizontal="justify" vertical="center" wrapText="1"/>
    </xf>
    <xf numFmtId="0" fontId="42" fillId="14" borderId="49" xfId="0" applyFont="1" applyFill="1" applyBorder="1" applyAlignment="1">
      <alignment horizontal="justify" vertical="center" wrapText="1"/>
    </xf>
    <xf numFmtId="0" fontId="42" fillId="0" borderId="51" xfId="0" applyFont="1" applyFill="1" applyBorder="1" applyAlignment="1">
      <alignment vertical="center" wrapText="1"/>
    </xf>
    <xf numFmtId="0" fontId="42" fillId="0" borderId="43" xfId="0" applyFont="1" applyFill="1" applyBorder="1" applyAlignment="1">
      <alignment horizontal="center" vertical="center" wrapText="1"/>
    </xf>
    <xf numFmtId="0" fontId="42" fillId="0" borderId="52" xfId="0" applyFont="1" applyFill="1" applyBorder="1" applyAlignment="1">
      <alignment horizontal="center" vertical="center" wrapText="1"/>
    </xf>
    <xf numFmtId="0" fontId="42" fillId="14" borderId="51" xfId="0" applyFont="1" applyFill="1" applyBorder="1" applyAlignment="1">
      <alignment vertical="center" wrapText="1"/>
    </xf>
  </cellXfs>
  <cellStyles count="2">
    <cellStyle name="Normalny" xfId="0" builtinId="0"/>
    <cellStyle name="Normalny 2" xfId="1" xr:uid="{00000000-0005-0000-0000-000001000000}"/>
  </cellStyles>
  <dxfs count="76">
    <dxf>
      <font>
        <b val="0"/>
        <i val="0"/>
        <strike val="0"/>
        <condense val="0"/>
        <extend val="0"/>
        <outline val="0"/>
        <shadow val="0"/>
        <u val="none"/>
        <vertAlign val="baseline"/>
        <sz val="11"/>
        <color theme="1"/>
        <name val="Calibri"/>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4" formatCode="#,##0.00"/>
      <alignment horizontal="right"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bottom"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bottom style="thin">
          <color theme="0" tint="-4.9989318521683403E-2"/>
        </bottom>
      </border>
    </dxf>
    <dxf>
      <font>
        <b/>
        <i val="0"/>
        <strike val="0"/>
        <condense val="0"/>
        <extend val="0"/>
        <outline val="0"/>
        <shadow val="0"/>
        <u val="none"/>
        <vertAlign val="baseline"/>
        <sz val="10"/>
        <color theme="1"/>
        <name val="Times New Roman"/>
        <scheme val="none"/>
      </font>
      <alignment horizontal="center" vertical="center" textRotation="0" wrapText="1" indent="0" justifyLastLine="0" shrinkToFit="0" readingOrder="0"/>
      <border diagonalUp="0" diagonalDown="0">
        <left style="thin">
          <color theme="0" tint="-4.9989318521683403E-2"/>
        </left>
        <right style="thin">
          <color theme="0" tint="-4.9989318521683403E-2"/>
        </right>
        <top/>
        <bottom/>
        <vertical style="thin">
          <color theme="0" tint="-4.9989318521683403E-2"/>
        </vertical>
        <horizontal/>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numFmt numFmtId="165" formatCode="yyyy/mm/dd;@"/>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numFmt numFmtId="165" formatCode="yyyy/mm/dd;@"/>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0"/>
        <color auto="1"/>
        <name val="Calibri"/>
        <scheme val="minor"/>
      </font>
      <alignment horizontal="lef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Calibri"/>
        <scheme val="minor"/>
      </font>
      <numFmt numFmtId="4" formatCode="#,##0.00"/>
      <alignment horizontal="righ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Calibri"/>
        <scheme val="minor"/>
      </font>
      <numFmt numFmtId="4" formatCode="#,##0.00"/>
      <alignment horizontal="righ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Calibri"/>
        <scheme val="minor"/>
      </font>
      <numFmt numFmtId="4" formatCode="#,##0.00"/>
      <alignment horizontal="righ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0"/>
        <color theme="1"/>
        <name val="Calibri"/>
        <scheme val="minor"/>
      </font>
      <numFmt numFmtId="4" formatCode="#,##0.00"/>
      <alignment horizontal="righ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0"/>
        <color auto="1"/>
        <name val="Calibri"/>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theme="0"/>
        </left>
        <right style="thin">
          <color theme="0"/>
        </right>
        <top style="thin">
          <color theme="0"/>
        </top>
        <bottom/>
        <vertical/>
        <horizontal/>
      </border>
    </dxf>
    <dxf>
      <font>
        <b val="0"/>
        <i val="0"/>
        <strike val="0"/>
        <condense val="0"/>
        <extend val="0"/>
        <outline val="0"/>
        <shadow val="0"/>
        <u val="none"/>
        <vertAlign val="baseline"/>
        <sz val="10"/>
        <color auto="1"/>
        <name val="Calibri"/>
        <scheme val="minor"/>
      </font>
      <numFmt numFmtId="30" formatCode="@"/>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theme="1"/>
        <name val="Calibri"/>
        <scheme val="minor"/>
      </font>
      <border diagonalUp="0" diagonalDown="0">
        <left style="thin">
          <color theme="0"/>
        </left>
        <right style="thin">
          <color theme="0"/>
        </right>
        <top style="thin">
          <color theme="0"/>
        </top>
        <bottom style="thin">
          <color theme="0"/>
        </bottom>
        <vertical style="thin">
          <color theme="0"/>
        </vertical>
        <horizontal style="thin">
          <color theme="0"/>
        </horizontal>
      </border>
    </dxf>
    <dxf>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diagonalUp="0" diagonalDown="0">
        <left/>
        <right style="thin">
          <color theme="0"/>
        </right>
        <top style="thin">
          <color theme="0"/>
        </top>
        <bottom style="thin">
          <color theme="0"/>
        </bottom>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dxf>
    <dxf>
      <border>
        <bottom style="thin">
          <color theme="0"/>
        </bottom>
      </border>
    </dxf>
    <dxf>
      <font>
        <b val="0"/>
        <i val="0"/>
        <strike val="0"/>
        <condense val="0"/>
        <extend val="0"/>
        <outline val="0"/>
        <shadow val="0"/>
        <u val="none"/>
        <vertAlign val="baseline"/>
        <sz val="10"/>
        <color theme="1"/>
        <name val="Times New Roman"/>
        <scheme val="none"/>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style="thin">
          <color theme="0"/>
        </horizontal>
      </border>
    </dxf>
    <dxf>
      <fill>
        <patternFill>
          <bgColor rgb="FF00B050"/>
        </patternFill>
      </fill>
    </dxf>
    <dxf>
      <font>
        <color theme="0"/>
      </font>
    </dxf>
    <dxf>
      <fill>
        <patternFill>
          <bgColor theme="1"/>
        </patternFill>
      </fill>
    </dxf>
    <dxf>
      <fill>
        <patternFill>
          <bgColor theme="1"/>
        </patternFill>
      </fill>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border diagonalDown="0"/>
    </dxf>
    <dxf>
      <border diagonalDown="0"/>
    </dxf>
    <dxf>
      <border diagonalDown="1">
        <right style="thin">
          <color theme="0"/>
        </right>
        <top style="thin">
          <color theme="0"/>
        </top>
        <diagonal style="thin">
          <color theme="0"/>
        </diagonal>
        <vertical style="thin">
          <color theme="0"/>
        </vertical>
      </border>
    </dxf>
    <dxf>
      <border diagonalDown="1">
        <right style="thin">
          <color theme="0"/>
        </right>
        <top style="thin">
          <color theme="0"/>
        </top>
        <diagonal style="thin">
          <color theme="0"/>
        </diagonal>
        <vertical style="thin">
          <color theme="0"/>
        </vertical>
      </border>
    </dxf>
    <dxf>
      <border>
        <left/>
        <right/>
        <top/>
        <bottom/>
        <vertical/>
      </border>
    </dxf>
    <dxf>
      <border>
        <left/>
        <right/>
        <top/>
        <bottom/>
        <vertical/>
      </border>
    </dxf>
    <dxf>
      <fill>
        <patternFill patternType="solid">
          <bgColor theme="3" tint="0.39997558519241921"/>
        </patternFill>
      </fill>
    </dxf>
    <dxf>
      <border>
        <left style="thin">
          <color theme="0"/>
        </left>
        <right style="thin">
          <color theme="0"/>
        </right>
        <top style="thin">
          <color theme="0"/>
        </top>
        <bottom style="thin">
          <color theme="0"/>
        </bottom>
        <vertical style="thin">
          <color theme="0"/>
        </vertical>
      </border>
    </dxf>
    <dxf>
      <border>
        <left style="thin">
          <color theme="0"/>
        </left>
        <right style="thin">
          <color theme="0"/>
        </right>
        <top style="thin">
          <color theme="0"/>
        </top>
        <bottom style="thin">
          <color theme="0"/>
        </bottom>
        <vertical style="thin">
          <color theme="0"/>
        </vertical>
      </border>
    </dxf>
    <dxf>
      <font>
        <color theme="0"/>
      </font>
    </dxf>
    <dxf>
      <fill>
        <patternFill patternType="solid">
          <bgColor theme="3" tint="0.39997558519241921"/>
        </patternFill>
      </fill>
    </dxf>
    <dxf>
      <font>
        <color theme="0"/>
      </font>
    </dxf>
    <dxf>
      <font>
        <color theme="0"/>
      </font>
    </dxf>
    <dxf>
      <fill>
        <patternFill patternType="solid">
          <bgColor theme="3" tint="0.39997558519241921"/>
        </patternFill>
      </fill>
    </dxf>
    <dxf>
      <fill>
        <patternFill patternType="solid">
          <bgColor theme="3" tint="0.39997558519241921"/>
        </patternFill>
      </fill>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numFmt numFmtId="4" formatCode="#,##0.00"/>
    </dxf>
    <dxf>
      <alignment vertical="center" readingOrder="0"/>
    </dxf>
    <dxf>
      <alignment vertical="center" readingOrder="0"/>
    </dxf>
    <dxf>
      <alignment horizontal="center" readingOrder="0"/>
    </dxf>
    <dxf>
      <alignment horizontal="center" readingOrder="0"/>
    </dxf>
    <dxf>
      <alignment wrapText="1" readingOrder="0"/>
    </dxf>
    <dxf>
      <alignment wrapText="1" readingOrder="0"/>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838200</xdr:colOff>
      <xdr:row>0</xdr:row>
      <xdr:rowOff>47625</xdr:rowOff>
    </xdr:from>
    <xdr:to>
      <xdr:col>1</xdr:col>
      <xdr:colOff>3887470</xdr:colOff>
      <xdr:row>3</xdr:row>
      <xdr:rowOff>138430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0" y="47625"/>
          <a:ext cx="6078220" cy="63373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7</xdr:col>
      <xdr:colOff>144164</xdr:colOff>
      <xdr:row>2</xdr:row>
      <xdr:rowOff>634039</xdr:rowOff>
    </xdr:to>
    <xdr:pic>
      <xdr:nvPicPr>
        <xdr:cNvPr id="3" name="Obraz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0" y="685800"/>
          <a:ext cx="6078239"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1660071</xdr:colOff>
      <xdr:row>2</xdr:row>
      <xdr:rowOff>173045</xdr:rowOff>
    </xdr:to>
    <xdr:pic>
      <xdr:nvPicPr>
        <xdr:cNvPr id="5" name="Obraz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tretch>
          <a:fillRect/>
        </a:stretch>
      </xdr:blipFill>
      <xdr:spPr>
        <a:xfrm>
          <a:off x="0" y="340179"/>
          <a:ext cx="8572500" cy="89422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dak Sylwia" refreshedDate="42130.600631250003" createdVersion="5" refreshedVersion="4" minRefreshableVersion="3" recordCount="6" xr:uid="{00000000-000A-0000-FFFF-FFFF00000000}">
  <cacheSource type="worksheet">
    <worksheetSource name="Tabela3"/>
  </cacheSource>
  <cacheFields count="17">
    <cacheField name="L.p." numFmtId="0">
      <sharedItems containsSemiMixedTypes="0" containsString="0" containsNumber="1" containsInteger="1" minValue="1" maxValue="6"/>
    </cacheField>
    <cacheField name="Nazwa wydatku niekwalifikowanego" numFmtId="0">
      <sharedItems containsNonDate="0" containsString="0" containsBlank="1"/>
    </cacheField>
    <cacheField name="Numer dokumentu finansowego" numFmtId="0">
      <sharedItems containsNonDate="0" containsString="0" containsBlank="1"/>
    </cacheField>
    <cacheField name="Numer wniosku o płatność" numFmtId="49">
      <sharedItems containsNonDate="0" containsString="0" containsBlank="1" containsNumber="1" containsInteger="1" minValue="1" maxValue="3" count="4">
        <m/>
        <n v="2" u="1"/>
        <n v="1" u="1"/>
        <n v="3" u="1"/>
      </sharedItems>
    </cacheField>
    <cacheField name="Pozycja we wniosku o płatność" numFmtId="49">
      <sharedItems/>
    </cacheField>
    <cacheField name="Wartość dokumentu" numFmtId="0">
      <sharedItems containsNonDate="0" containsString="0" containsBlank="1"/>
    </cacheField>
    <cacheField name="Kwota nieprawidłowości" numFmtId="4">
      <sharedItems containsNonDate="0" containsString="0" containsBlank="1"/>
    </cacheField>
    <cacheField name="EFS" numFmtId="4">
      <sharedItems containsNonDate="0" containsString="0" containsBlank="1"/>
    </cacheField>
    <cacheField name="BP" numFmtId="4">
      <sharedItems containsNonDate="0" containsString="0" containsBlank="1"/>
    </cacheField>
    <cacheField name="Wkład własny" numFmtId="4">
      <sharedItems containsNonDate="0" containsString="0" containsBlank="1"/>
    </cacheField>
    <cacheField name="Rodzaj kosztów        bezposrednie/pośrednie" numFmtId="0">
      <sharedItems containsNonDate="0" containsBlank="1" count="5">
        <m/>
        <s v="koszty bezpośrednie" u="1"/>
        <s v="Pośrednie" u="1"/>
        <s v="Bezpośrednie" u="1"/>
        <s v="koszty pośrednie" u="1"/>
      </sharedItems>
    </cacheField>
    <cacheField name="Cross-financing (Tak/ Nie)" numFmtId="0">
      <sharedItems containsNonDate="0" containsString="0" containsBlank="1"/>
    </cacheField>
    <cacheField name="Data przekazania dotacji EFS" numFmtId="165">
      <sharedItems containsNonDate="0" containsString="0" containsBlank="1"/>
    </cacheField>
    <cacheField name="Data przekazania dotacji BP" numFmtId="165">
      <sharedItems containsNonDate="0" containsString="0" containsBlank="1"/>
    </cacheField>
    <cacheField name="Numer zadania zgodnie z budżetem projektu" numFmtId="0">
      <sharedItems containsNonDate="0" containsString="0" containsBlank="1"/>
    </cacheField>
    <cacheField name="Data dokumentu wzywającego do zwrotu środków" numFmtId="0">
      <sharedItems containsNonDate="0" containsString="0" containsBlank="1"/>
    </cacheField>
    <cacheField name="Termin zwrotu wydatków niekwalifikowanych przez Beneficjenta"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
  <r>
    <n v="1"/>
    <m/>
    <m/>
    <x v="0"/>
    <s v="01"/>
    <m/>
    <m/>
    <m/>
    <m/>
    <m/>
    <x v="0"/>
    <m/>
    <m/>
    <m/>
    <m/>
    <m/>
    <m/>
  </r>
  <r>
    <n v="2"/>
    <m/>
    <m/>
    <x v="0"/>
    <s v="01"/>
    <m/>
    <m/>
    <m/>
    <m/>
    <m/>
    <x v="0"/>
    <m/>
    <m/>
    <m/>
    <m/>
    <m/>
    <m/>
  </r>
  <r>
    <n v="3"/>
    <m/>
    <m/>
    <x v="0"/>
    <s v="02"/>
    <m/>
    <m/>
    <m/>
    <m/>
    <m/>
    <x v="0"/>
    <m/>
    <m/>
    <m/>
    <m/>
    <m/>
    <m/>
  </r>
  <r>
    <n v="4"/>
    <m/>
    <m/>
    <x v="0"/>
    <s v="02"/>
    <m/>
    <m/>
    <m/>
    <m/>
    <m/>
    <x v="0"/>
    <m/>
    <m/>
    <m/>
    <m/>
    <m/>
    <m/>
  </r>
  <r>
    <n v="5"/>
    <m/>
    <m/>
    <x v="0"/>
    <s v="03"/>
    <m/>
    <m/>
    <m/>
    <m/>
    <m/>
    <x v="0"/>
    <m/>
    <m/>
    <m/>
    <m/>
    <m/>
    <m/>
  </r>
  <r>
    <n v="6"/>
    <m/>
    <m/>
    <x v="0"/>
    <s v="03"/>
    <m/>
    <m/>
    <m/>
    <m/>
    <m/>
    <x v="0"/>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ela przestawna6" cacheId="0" applyNumberFormats="0" applyBorderFormats="0" applyFontFormats="0" applyPatternFormats="0" applyAlignmentFormats="0" applyWidthHeightFormats="1" dataCaption="Wartości" updatedVersion="4" minRefreshableVersion="3" useAutoFormatting="1" itemPrintTitles="1" createdVersion="5" indent="0" outline="1" outlineData="1" multipleFieldFilters="0">
  <location ref="B31:F34" firstHeaderRow="0" firstDataRow="1" firstDataCol="1"/>
  <pivotFields count="17">
    <pivotField showAll="0"/>
    <pivotField showAll="0"/>
    <pivotField showAll="0"/>
    <pivotField axis="axisRow" showAll="0">
      <items count="5">
        <item m="1" x="2"/>
        <item m="1" x="1"/>
        <item m="1" x="3"/>
        <item x="0"/>
        <item t="default"/>
      </items>
    </pivotField>
    <pivotField showAll="0"/>
    <pivotField showAll="0" defaultSubtotal="0"/>
    <pivotField dataField="1" numFmtId="4" showAll="0"/>
    <pivotField dataField="1" showAll="0"/>
    <pivotField dataField="1" showAll="0"/>
    <pivotField dataField="1" showAll="0"/>
    <pivotField axis="axisRow" showAll="0" defaultSubtotal="0">
      <items count="5">
        <item m="1" x="3"/>
        <item m="1" x="2"/>
        <item m="1" x="1"/>
        <item m="1" x="4"/>
        <item x="0"/>
      </items>
    </pivotField>
    <pivotField showAll="0"/>
    <pivotField showAll="0"/>
    <pivotField showAll="0"/>
    <pivotField showAll="0"/>
    <pivotField showAll="0"/>
    <pivotField showAll="0"/>
  </pivotFields>
  <rowFields count="2">
    <field x="3"/>
    <field x="10"/>
  </rowFields>
  <rowItems count="3">
    <i>
      <x v="3"/>
    </i>
    <i r="1">
      <x v="4"/>
    </i>
    <i t="grand">
      <x/>
    </i>
  </rowItems>
  <colFields count="1">
    <field x="-2"/>
  </colFields>
  <colItems count="4">
    <i>
      <x/>
    </i>
    <i i="1">
      <x v="1"/>
    </i>
    <i i="2">
      <x v="2"/>
    </i>
    <i i="3">
      <x v="3"/>
    </i>
  </colItems>
  <dataFields count="4">
    <dataField name="Suma z Kwota nieprawidłowości" fld="6" baseField="0" baseItem="0"/>
    <dataField name="Suma z EFS" fld="7" baseField="0" baseItem="0"/>
    <dataField name="Suma z BP" fld="8" baseField="0" baseItem="0"/>
    <dataField name="Suma z Wkład własny" fld="9" baseField="0" baseItem="0"/>
  </dataFields>
  <formats count="39">
    <format dxfId="71">
      <pivotArea field="3" type="button" dataOnly="0" labelOnly="1" outline="0" axis="axisRow" fieldPosition="0"/>
    </format>
    <format dxfId="70">
      <pivotArea dataOnly="0" labelOnly="1" outline="0" fieldPosition="0">
        <references count="1">
          <reference field="4294967294" count="4">
            <x v="0"/>
            <x v="1"/>
            <x v="2"/>
            <x v="3"/>
          </reference>
        </references>
      </pivotArea>
    </format>
    <format dxfId="69">
      <pivotArea field="3" type="button" dataOnly="0" labelOnly="1" outline="0" axis="axisRow" fieldPosition="0"/>
    </format>
    <format dxfId="68">
      <pivotArea dataOnly="0" labelOnly="1" outline="0" fieldPosition="0">
        <references count="1">
          <reference field="4294967294" count="4">
            <x v="0"/>
            <x v="1"/>
            <x v="2"/>
            <x v="3"/>
          </reference>
        </references>
      </pivotArea>
    </format>
    <format dxfId="67">
      <pivotArea field="3" type="button" dataOnly="0" labelOnly="1" outline="0" axis="axisRow" fieldPosition="0"/>
    </format>
    <format dxfId="66">
      <pivotArea dataOnly="0" labelOnly="1" outline="0" fieldPosition="0">
        <references count="1">
          <reference field="4294967294" count="4">
            <x v="0"/>
            <x v="1"/>
            <x v="2"/>
            <x v="3"/>
          </reference>
        </references>
      </pivotArea>
    </format>
    <format dxfId="65">
      <pivotArea outline="0" collapsedLevelsAreSubtotals="1" fieldPosition="0"/>
    </format>
    <format dxfId="64">
      <pivotArea type="all" dataOnly="0" outline="0" fieldPosition="0"/>
    </format>
    <format dxfId="63">
      <pivotArea outline="0" collapsedLevelsAreSubtotals="1" fieldPosition="0"/>
    </format>
    <format dxfId="62">
      <pivotArea field="3" type="button" dataOnly="0" labelOnly="1" outline="0" axis="axisRow" fieldPosition="0"/>
    </format>
    <format dxfId="61">
      <pivotArea dataOnly="0" labelOnly="1" fieldPosition="0">
        <references count="1">
          <reference field="3" count="0"/>
        </references>
      </pivotArea>
    </format>
    <format dxfId="60">
      <pivotArea dataOnly="0" labelOnly="1" grandRow="1" outline="0" fieldPosition="0"/>
    </format>
    <format dxfId="59">
      <pivotArea dataOnly="0" labelOnly="1" fieldPosition="0">
        <references count="2">
          <reference field="3" count="1" selected="0">
            <x v="0"/>
          </reference>
          <reference field="10" count="0"/>
        </references>
      </pivotArea>
    </format>
    <format dxfId="58">
      <pivotArea dataOnly="0" labelOnly="1" outline="0" fieldPosition="0">
        <references count="1">
          <reference field="4294967294" count="4">
            <x v="0"/>
            <x v="1"/>
            <x v="2"/>
            <x v="3"/>
          </reference>
        </references>
      </pivotArea>
    </format>
    <format dxfId="57">
      <pivotArea field="3" type="button" dataOnly="0" labelOnly="1" outline="0" axis="axisRow" fieldPosition="0"/>
    </format>
    <format dxfId="56">
      <pivotArea dataOnly="0" labelOnly="1" outline="0" fieldPosition="0">
        <references count="1">
          <reference field="4294967294" count="4">
            <x v="0"/>
            <x v="1"/>
            <x v="2"/>
            <x v="3"/>
          </reference>
        </references>
      </pivotArea>
    </format>
    <format dxfId="55">
      <pivotArea field="3" type="button" dataOnly="0" labelOnly="1" outline="0" axis="axisRow" fieldPosition="0"/>
    </format>
    <format dxfId="54">
      <pivotArea dataOnly="0" labelOnly="1" outline="0" fieldPosition="0">
        <references count="1">
          <reference field="4294967294" count="4">
            <x v="0"/>
            <x v="1"/>
            <x v="2"/>
            <x v="3"/>
          </reference>
        </references>
      </pivotArea>
    </format>
    <format dxfId="53">
      <pivotArea dataOnly="0" labelOnly="1" grandRow="1" outline="0" fieldPosition="0"/>
    </format>
    <format dxfId="52">
      <pivotArea dataOnly="0" labelOnly="1" grandRow="1" outline="0" fieldPosition="0"/>
    </format>
    <format dxfId="51">
      <pivotArea field="3" type="button" dataOnly="0" labelOnly="1" outline="0" axis="axisRow" fieldPosition="0"/>
    </format>
    <format dxfId="50">
      <pivotArea dataOnly="0" labelOnly="1" outline="0" fieldPosition="0">
        <references count="1">
          <reference field="4294967294" count="4">
            <x v="0"/>
            <x v="1"/>
            <x v="2"/>
            <x v="3"/>
          </reference>
        </references>
      </pivotArea>
    </format>
    <format dxfId="49">
      <pivotArea grandRow="1" outline="0" collapsedLevelsAreSubtotals="1" fieldPosition="0"/>
    </format>
    <format dxfId="48">
      <pivotArea grandRow="1" outline="0" collapsedLevelsAreSubtotals="1" fieldPosition="0"/>
    </format>
    <format dxfId="47">
      <pivotArea dataOnly="0" labelOnly="1" grandRow="1" outline="0" fieldPosition="0"/>
    </format>
    <format dxfId="46">
      <pivotArea grandRow="1" outline="0" collapsedLevelsAreSubtotals="1" fieldPosition="0"/>
    </format>
    <format dxfId="45">
      <pivotArea dataOnly="0" labelOnly="1" grandRow="1" outline="0" fieldPosition="0"/>
    </format>
    <format dxfId="44">
      <pivotArea grandRow="1" outline="0" collapsedLevelsAreSubtotals="1" fieldPosition="0"/>
    </format>
    <format dxfId="43">
      <pivotArea dataOnly="0" labelOnly="1" grandRow="1" outline="0" fieldPosition="0"/>
    </format>
    <format dxfId="42">
      <pivotArea type="all" dataOnly="0" outline="0" fieldPosition="0"/>
    </format>
    <format dxfId="41">
      <pivotArea outline="0" collapsedLevelsAreSubtotals="1" fieldPosition="0"/>
    </format>
    <format dxfId="40">
      <pivotArea field="3" type="button" dataOnly="0" labelOnly="1" outline="0" axis="axisRow" fieldPosition="0"/>
    </format>
    <format dxfId="39">
      <pivotArea dataOnly="0" labelOnly="1" fieldPosition="0">
        <references count="1">
          <reference field="3" count="0"/>
        </references>
      </pivotArea>
    </format>
    <format dxfId="38">
      <pivotArea dataOnly="0" labelOnly="1" grandRow="1" outline="0" fieldPosition="0"/>
    </format>
    <format dxfId="37">
      <pivotArea dataOnly="0" labelOnly="1" outline="0" fieldPosition="0">
        <references count="1">
          <reference field="4294967294" count="4">
            <x v="0"/>
            <x v="1"/>
            <x v="2"/>
            <x v="3"/>
          </reference>
        </references>
      </pivotArea>
    </format>
    <format dxfId="36">
      <pivotArea dataOnly="0" labelOnly="1" outline="0" fieldPosition="0">
        <references count="1">
          <reference field="4294967294" count="4">
            <x v="0"/>
            <x v="1"/>
            <x v="2"/>
            <x v="3"/>
          </reference>
        </references>
      </pivotArea>
    </format>
    <format dxfId="35">
      <pivotArea dataOnly="0" grandRow="1" axis="axisRow" fieldPosition="0"/>
    </format>
    <format dxfId="34">
      <pivotArea grandRow="1" outline="0" collapsedLevelsAreSubtotals="1" fieldPosition="0"/>
    </format>
    <format dxfId="33">
      <pivotArea field="3" type="button" dataOnly="0" labelOnly="1" outline="0" axis="axisRow"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A9:Q15" totalsRowShown="0" headerRowDxfId="32" dataDxfId="30" headerRowBorderDxfId="31" tableBorderDxfId="29" totalsRowBorderDxfId="28" dataCellStyle="Normalny 2">
  <autoFilter ref="A9:Q15" xr:uid="{00000000-0009-0000-0100-000003000000}"/>
  <tableColumns count="17">
    <tableColumn id="1" xr3:uid="{00000000-0010-0000-0000-000001000000}" name="L.p." dataDxfId="27" dataCellStyle="Normalny 2"/>
    <tableColumn id="2" xr3:uid="{00000000-0010-0000-0000-000002000000}" name="Nazwa wydatku niekwalifikowanego" dataDxfId="26"/>
    <tableColumn id="3" xr3:uid="{00000000-0010-0000-0000-000003000000}" name="Numer dokumentu finansowego" dataDxfId="25"/>
    <tableColumn id="4" xr3:uid="{00000000-0010-0000-0000-000004000000}" name="Numer wniosku o płatność" dataDxfId="24" dataCellStyle="Normalny 2"/>
    <tableColumn id="17" xr3:uid="{00000000-0010-0000-0000-000011000000}" name="Pozycja we wniosku o płatność" dataDxfId="23" dataCellStyle="Normalny 2"/>
    <tableColumn id="5" xr3:uid="{00000000-0010-0000-0000-000005000000}" name="Wartość dokumentu" dataDxfId="22" dataCellStyle="Normalny 2"/>
    <tableColumn id="6" xr3:uid="{00000000-0010-0000-0000-000006000000}" name="Kwota nieprawidłowości" dataDxfId="21" dataCellStyle="Normalny 2"/>
    <tableColumn id="7" xr3:uid="{00000000-0010-0000-0000-000007000000}" name="EFS" dataDxfId="20" dataCellStyle="Normalny 2"/>
    <tableColumn id="8" xr3:uid="{00000000-0010-0000-0000-000008000000}" name="BP" dataDxfId="19" dataCellStyle="Normalny 2"/>
    <tableColumn id="9" xr3:uid="{00000000-0010-0000-0000-000009000000}" name="Wkład własny" dataDxfId="18" dataCellStyle="Normalny 2"/>
    <tableColumn id="10" xr3:uid="{00000000-0010-0000-0000-00000A000000}" name="Rodzaj kosztów        bezposrednie/pośrednie" dataDxfId="17" dataCellStyle="Normalny 2"/>
    <tableColumn id="11" xr3:uid="{00000000-0010-0000-0000-00000B000000}" name="Cross-financing (Tak/ Nie)" dataDxfId="16" dataCellStyle="Normalny 2"/>
    <tableColumn id="12" xr3:uid="{00000000-0010-0000-0000-00000C000000}" name="Data przekazania dotacji EFS" dataDxfId="15" dataCellStyle="Normalny 2"/>
    <tableColumn id="13" xr3:uid="{00000000-0010-0000-0000-00000D000000}" name="Data przekazania dotacji BP" dataDxfId="14" dataCellStyle="Normalny 2"/>
    <tableColumn id="14" xr3:uid="{00000000-0010-0000-0000-00000E000000}" name="Numer zadania zgodnie z budżetem projektu" dataDxfId="13" dataCellStyle="Normalny 2"/>
    <tableColumn id="15" xr3:uid="{00000000-0010-0000-0000-00000F000000}" name="Data dokumentu wzywającego do zwrotu środków" dataDxfId="12" dataCellStyle="Normalny 2"/>
    <tableColumn id="16" xr3:uid="{00000000-0010-0000-0000-000010000000}" name="Termin zwrotu wydatków niekwalifikowanych przez Beneficjenta" dataDxfId="11" dataCellStyle="Normalny 2"/>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2" displayName="Tabela2" ref="A12:G14" totalsRowShown="0" headerRowDxfId="10" headerRowBorderDxfId="9" tableBorderDxfId="8" totalsRowBorderDxfId="7">
  <autoFilter ref="A12:G14" xr:uid="{00000000-0009-0000-0100-000002000000}"/>
  <tableColumns count="7">
    <tableColumn id="1" xr3:uid="{00000000-0010-0000-0100-000001000000}" name="L.p." dataDxfId="6">
      <calculatedColumnFormula>A12+1</calculatedColumnFormula>
    </tableColumn>
    <tableColumn id="2" xr3:uid="{00000000-0010-0000-0100-000002000000}" name="Numer wniosku o płatność" dataDxfId="5">
      <calculatedColumnFormula>CONCATENATE($C$7,"-",C13)</calculatedColumnFormula>
    </tableColumn>
    <tableColumn id="5" xr3:uid="{00000000-0010-0000-0100-000005000000}" name="nr wnd" dataDxfId="4"/>
    <tableColumn id="6" xr3:uid="{00000000-0010-0000-0100-000006000000}" name="Numer poświadczenia, w którym ujeto wydatek niekwalifikowalny" dataDxfId="3"/>
    <tableColumn id="11" xr3:uid="{00000000-0010-0000-0100-00000B000000}" name="Należna kwota główna" dataDxfId="2">
      <calculatedColumnFormula>SUMIF(Tabela3[Numer wniosku o płatność],C13,Tabela3[Kwota nieprawidłowości])</calculatedColumnFormula>
    </tableColumn>
    <tableColumn id="12" xr3:uid="{00000000-0010-0000-0100-00000C000000}" name="Należna kwota odsetek" dataDxfId="1"/>
    <tableColumn id="13" xr3:uid="{00000000-0010-0000-0100-00000D000000}" name="Należna kwota odsetek karnych" dataDxfId="0"/>
  </tableColumns>
  <tableStyleInfo name="TableStyleMedium1"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tabSelected="1" workbookViewId="0">
      <selection activeCell="B13" sqref="B13"/>
    </sheetView>
  </sheetViews>
  <sheetFormatPr defaultRowHeight="14.25"/>
  <cols>
    <col min="1" max="1" width="39.75" customWidth="1"/>
    <col min="2" max="2" width="61.625" customWidth="1"/>
    <col min="3" max="4" width="8" hidden="1" customWidth="1"/>
    <col min="5" max="5" width="0.125" customWidth="1"/>
  </cols>
  <sheetData>
    <row r="1" spans="1:5">
      <c r="A1" s="126"/>
      <c r="B1" s="126"/>
      <c r="C1" s="126"/>
      <c r="D1" s="126"/>
      <c r="E1" s="126"/>
    </row>
    <row r="2" spans="1:5">
      <c r="A2" s="126"/>
      <c r="B2" s="126"/>
      <c r="C2" s="126"/>
      <c r="D2" s="126"/>
      <c r="E2" s="126"/>
    </row>
    <row r="3" spans="1:5">
      <c r="A3" s="174"/>
      <c r="B3" s="174"/>
      <c r="C3" s="174"/>
      <c r="D3" s="174"/>
      <c r="E3" s="174"/>
    </row>
    <row r="4" spans="1:5">
      <c r="A4" s="126"/>
      <c r="B4" s="126"/>
      <c r="C4" s="126"/>
      <c r="D4" s="126"/>
      <c r="E4" s="126"/>
    </row>
    <row r="5" spans="1:5" ht="15">
      <c r="A5" s="126"/>
      <c r="B5" s="137" t="s">
        <v>0</v>
      </c>
      <c r="C5" s="126"/>
      <c r="D5" s="126"/>
      <c r="E5" s="126"/>
    </row>
    <row r="6" spans="1:5" ht="21">
      <c r="A6" s="175" t="s">
        <v>1</v>
      </c>
      <c r="B6" s="176"/>
      <c r="C6" s="176"/>
      <c r="D6" s="176"/>
      <c r="E6" s="177"/>
    </row>
    <row r="7" spans="1:5">
      <c r="A7" s="127" t="s">
        <v>2</v>
      </c>
      <c r="B7" s="126"/>
      <c r="C7" s="126"/>
      <c r="D7" s="126"/>
      <c r="E7" s="126"/>
    </row>
    <row r="8" spans="1:5" ht="33.75" customHeight="1">
      <c r="A8" s="128" t="s">
        <v>3</v>
      </c>
      <c r="B8" s="126"/>
      <c r="C8" s="126"/>
      <c r="D8" s="126"/>
      <c r="E8" s="126"/>
    </row>
    <row r="9" spans="1:5" ht="30" customHeight="1">
      <c r="A9" s="128" t="s">
        <v>4</v>
      </c>
      <c r="B9" s="126"/>
      <c r="C9" s="126"/>
      <c r="D9" s="126"/>
      <c r="E9" s="126"/>
    </row>
    <row r="10" spans="1:5" ht="29.25" customHeight="1">
      <c r="A10" s="128" t="s">
        <v>5</v>
      </c>
      <c r="B10" s="126"/>
      <c r="C10" s="126"/>
      <c r="D10" s="126"/>
      <c r="E10" s="126"/>
    </row>
    <row r="11" spans="1:5" ht="30" customHeight="1">
      <c r="A11" s="128" t="s">
        <v>6</v>
      </c>
      <c r="B11" s="126"/>
      <c r="C11" s="126"/>
      <c r="D11" s="126"/>
      <c r="E11" s="126"/>
    </row>
    <row r="12" spans="1:5" ht="30" customHeight="1">
      <c r="A12" s="128" t="s">
        <v>7</v>
      </c>
      <c r="B12" s="126"/>
      <c r="C12" s="129"/>
      <c r="D12" s="129"/>
      <c r="E12" s="129"/>
    </row>
    <row r="13" spans="1:5" ht="34.5" customHeight="1">
      <c r="A13" s="128" t="s">
        <v>8</v>
      </c>
      <c r="B13" s="126"/>
      <c r="C13" s="129"/>
      <c r="D13" s="129"/>
      <c r="E13" s="129"/>
    </row>
    <row r="15" spans="1:5" ht="66.75" customHeight="1">
      <c r="A15" s="179" t="s">
        <v>9</v>
      </c>
      <c r="B15" s="179"/>
    </row>
    <row r="16" spans="1:5" ht="128.25" customHeight="1">
      <c r="A16" s="178" t="s">
        <v>10</v>
      </c>
      <c r="B16" s="178"/>
    </row>
  </sheetData>
  <mergeCells count="4">
    <mergeCell ref="A3:E3"/>
    <mergeCell ref="A6:E6"/>
    <mergeCell ref="A16:B16"/>
    <mergeCell ref="A15:B15"/>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Arkusz1!$C$21:$C$27</xm:f>
          </x14:formula1>
          <xm:sqref>B11</xm:sqref>
        </x14:dataValidation>
        <x14:dataValidation type="list" allowBlank="1" showInputMessage="1" showErrorMessage="1" xr:uid="{00000000-0002-0000-0000-000001000000}">
          <x14:formula1>
            <xm:f>Arkusz1!$F$21:$F$22</xm:f>
          </x14:formula1>
          <xm:sqref>B12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J11"/>
  <sheetViews>
    <sheetView workbookViewId="0">
      <selection activeCell="E4" sqref="E4"/>
    </sheetView>
  </sheetViews>
  <sheetFormatPr defaultRowHeight="14.25"/>
  <cols>
    <col min="1" max="1" width="29.5" customWidth="1"/>
    <col min="2" max="2" width="17.75" customWidth="1"/>
    <col min="3" max="3" width="16.625" customWidth="1"/>
    <col min="4" max="4" width="15.75" customWidth="1"/>
    <col min="5" max="5" width="16.5" customWidth="1"/>
  </cols>
  <sheetData>
    <row r="1" spans="1:10">
      <c r="A1" s="126"/>
      <c r="B1" s="170">
        <v>1</v>
      </c>
      <c r="C1" s="170">
        <v>2</v>
      </c>
      <c r="D1" s="170">
        <v>3</v>
      </c>
      <c r="E1" s="170">
        <v>4</v>
      </c>
      <c r="F1" s="103"/>
    </row>
    <row r="2" spans="1:10" ht="86.25" customHeight="1">
      <c r="A2" s="170" t="s">
        <v>11</v>
      </c>
      <c r="B2" s="126"/>
      <c r="C2" s="126"/>
      <c r="D2" s="126"/>
      <c r="E2" s="126"/>
      <c r="F2" s="103"/>
      <c r="G2" s="103"/>
      <c r="H2" s="103"/>
      <c r="I2" s="103"/>
      <c r="J2" s="103"/>
    </row>
    <row r="3" spans="1:10" ht="62.25" customHeight="1">
      <c r="A3" s="170" t="s">
        <v>12</v>
      </c>
      <c r="B3" s="126"/>
      <c r="C3" s="126"/>
      <c r="D3" s="126"/>
      <c r="E3" s="126"/>
      <c r="F3" s="103"/>
      <c r="G3" s="103"/>
      <c r="H3" s="103"/>
      <c r="I3" s="103"/>
      <c r="J3" s="103"/>
    </row>
    <row r="4" spans="1:10" ht="39.75" customHeight="1">
      <c r="A4" s="170" t="s">
        <v>13</v>
      </c>
      <c r="B4" s="126"/>
      <c r="C4" s="126"/>
      <c r="D4" s="126"/>
      <c r="E4" s="126"/>
      <c r="F4" s="103"/>
      <c r="G4" s="103"/>
      <c r="H4" s="103"/>
      <c r="I4" s="103"/>
      <c r="J4" s="103"/>
    </row>
    <row r="5" spans="1:10" ht="45" customHeight="1">
      <c r="A5" s="170" t="s">
        <v>14</v>
      </c>
      <c r="B5" s="126"/>
      <c r="C5" s="126"/>
      <c r="D5" s="126"/>
      <c r="E5" s="126"/>
      <c r="F5" s="103"/>
      <c r="G5" s="103"/>
      <c r="H5" s="103"/>
      <c r="I5" s="103"/>
      <c r="J5" s="103"/>
    </row>
    <row r="6" spans="1:10" ht="94.5" customHeight="1">
      <c r="A6" s="170" t="s">
        <v>15</v>
      </c>
      <c r="B6" s="174">
        <f>SUM(B5:E5)</f>
        <v>0</v>
      </c>
      <c r="C6" s="174"/>
      <c r="D6" s="174"/>
      <c r="E6" s="174"/>
    </row>
    <row r="7" spans="1:10" ht="49.5" customHeight="1">
      <c r="A7" s="170" t="s">
        <v>16</v>
      </c>
      <c r="B7" s="126"/>
      <c r="C7" s="126"/>
      <c r="D7" s="126"/>
      <c r="E7" s="126"/>
    </row>
    <row r="8" spans="1:10" ht="23.25" customHeight="1">
      <c r="A8" s="170" t="s">
        <v>17</v>
      </c>
      <c r="B8" s="174"/>
      <c r="C8" s="174"/>
      <c r="D8" s="174"/>
      <c r="E8" s="174"/>
    </row>
    <row r="9" spans="1:10" ht="32.25" customHeight="1">
      <c r="A9" s="170" t="s">
        <v>18</v>
      </c>
      <c r="B9" s="126"/>
      <c r="C9" s="126"/>
      <c r="D9" s="126"/>
      <c r="E9" s="126"/>
    </row>
    <row r="10" spans="1:10" ht="54.75" customHeight="1">
      <c r="A10" s="170" t="s">
        <v>19</v>
      </c>
      <c r="B10" s="168"/>
      <c r="C10" s="168"/>
      <c r="D10" s="168"/>
      <c r="E10" s="168"/>
    </row>
    <row r="11" spans="1:10" ht="43.5" customHeight="1">
      <c r="A11" s="180" t="s">
        <v>20</v>
      </c>
      <c r="B11" s="180"/>
      <c r="C11" s="180"/>
      <c r="D11" s="180"/>
      <c r="E11" s="180"/>
    </row>
  </sheetData>
  <mergeCells count="3">
    <mergeCell ref="B6:E6"/>
    <mergeCell ref="B8:E8"/>
    <mergeCell ref="A11:E1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Q45"/>
  <sheetViews>
    <sheetView zoomScaleNormal="100" workbookViewId="0">
      <selection activeCell="F27" sqref="F27"/>
    </sheetView>
  </sheetViews>
  <sheetFormatPr defaultRowHeight="14.25"/>
  <cols>
    <col min="1" max="1" width="4.375" customWidth="1"/>
    <col min="2" max="2" width="17.5" customWidth="1"/>
    <col min="3" max="3" width="14.75" customWidth="1"/>
    <col min="4" max="4" width="9.25" customWidth="1"/>
    <col min="5" max="5" width="8.625" customWidth="1"/>
    <col min="6" max="6" width="11.625" customWidth="1"/>
    <col min="7" max="10" width="11.75" customWidth="1"/>
    <col min="11" max="11" width="16.375" customWidth="1"/>
    <col min="12" max="12" width="8.875" customWidth="1"/>
    <col min="13" max="14" width="11.125" customWidth="1"/>
    <col min="15" max="15" width="9.625" customWidth="1"/>
    <col min="16" max="16" width="11.5" customWidth="1"/>
    <col min="17" max="17" width="11.875" customWidth="1"/>
  </cols>
  <sheetData>
    <row r="1" spans="1:17" ht="27" customHeight="1">
      <c r="A1" s="181"/>
      <c r="B1" s="182"/>
      <c r="C1" s="182"/>
      <c r="D1" s="182"/>
      <c r="E1" s="182"/>
      <c r="F1" s="182"/>
      <c r="G1" s="182"/>
      <c r="H1" s="182"/>
      <c r="I1" s="182"/>
      <c r="J1" s="182"/>
      <c r="K1" s="182"/>
      <c r="L1" s="182"/>
      <c r="M1" s="182"/>
    </row>
    <row r="2" spans="1:17" ht="27" customHeight="1">
      <c r="A2" s="181"/>
      <c r="B2" s="181"/>
      <c r="C2" s="181"/>
      <c r="D2" s="181"/>
      <c r="E2" s="181"/>
      <c r="F2" s="181"/>
      <c r="G2" s="181"/>
      <c r="H2" s="181"/>
      <c r="I2" s="181"/>
      <c r="J2" s="181"/>
      <c r="K2" s="181"/>
      <c r="L2" s="181"/>
      <c r="M2" s="181"/>
    </row>
    <row r="3" spans="1:17" ht="57" customHeight="1">
      <c r="A3" s="186"/>
      <c r="B3" s="186"/>
      <c r="C3" s="186"/>
      <c r="D3" s="186"/>
      <c r="E3" s="186"/>
      <c r="F3" s="186"/>
      <c r="G3" s="186"/>
      <c r="H3" s="186"/>
      <c r="I3" s="186"/>
      <c r="J3" s="186"/>
      <c r="K3" s="186"/>
      <c r="L3" s="186"/>
      <c r="M3" s="186"/>
    </row>
    <row r="4" spans="1:17" ht="43.5" customHeight="1">
      <c r="A4" s="183" t="s">
        <v>21</v>
      </c>
      <c r="B4" s="183"/>
      <c r="C4" s="183"/>
      <c r="D4" s="183"/>
      <c r="E4" s="183"/>
      <c r="F4" s="183"/>
      <c r="G4" s="183"/>
      <c r="H4" s="183"/>
      <c r="I4" s="183"/>
      <c r="J4" s="183"/>
      <c r="K4" s="183"/>
      <c r="L4" s="183"/>
      <c r="M4" s="183"/>
    </row>
    <row r="5" spans="1:17" ht="31.5" customHeight="1">
      <c r="A5" s="185" t="s">
        <v>22</v>
      </c>
      <c r="B5" s="185"/>
      <c r="C5" s="185"/>
      <c r="D5" s="185"/>
      <c r="E5" s="185"/>
      <c r="F5" s="185"/>
      <c r="G5" s="185"/>
      <c r="H5" s="185"/>
      <c r="I5" s="185"/>
      <c r="J5" s="185"/>
      <c r="K5" s="185"/>
      <c r="L5" s="185"/>
      <c r="M5" s="185"/>
    </row>
    <row r="6" spans="1:17" ht="21" customHeight="1">
      <c r="A6" s="184" t="s">
        <v>23</v>
      </c>
      <c r="B6" s="184"/>
      <c r="C6" s="184"/>
      <c r="D6" s="184"/>
      <c r="E6" s="184"/>
      <c r="F6" s="184"/>
      <c r="G6" s="184"/>
      <c r="H6" s="184"/>
      <c r="I6" s="184"/>
      <c r="J6" s="184"/>
      <c r="K6" s="184"/>
      <c r="L6" s="184"/>
      <c r="M6" s="184"/>
    </row>
    <row r="7" spans="1:17" s="3" customFormat="1" ht="24" customHeight="1">
      <c r="A7" s="184" t="s">
        <v>24</v>
      </c>
      <c r="B7" s="184"/>
      <c r="C7" s="184"/>
      <c r="D7" s="184"/>
      <c r="E7" s="184"/>
      <c r="F7" s="184"/>
      <c r="G7" s="184"/>
      <c r="H7" s="184"/>
      <c r="I7" s="184"/>
      <c r="J7" s="184"/>
      <c r="K7" s="184"/>
      <c r="L7" s="184"/>
      <c r="M7" s="184"/>
    </row>
    <row r="8" spans="1:17" s="3" customFormat="1" ht="26.25" customHeight="1">
      <c r="A8" s="184" t="s">
        <v>25</v>
      </c>
      <c r="B8" s="184"/>
      <c r="C8" s="184"/>
      <c r="D8" s="184"/>
      <c r="E8" s="184"/>
      <c r="F8" s="46"/>
      <c r="G8" s="46"/>
      <c r="H8" s="46"/>
      <c r="I8" s="46"/>
      <c r="J8" s="46"/>
      <c r="K8" s="46"/>
      <c r="L8" s="46"/>
      <c r="M8" s="46"/>
    </row>
    <row r="9" spans="1:17" ht="65.25" customHeight="1">
      <c r="A9" s="20" t="s">
        <v>26</v>
      </c>
      <c r="B9" s="21" t="s">
        <v>27</v>
      </c>
      <c r="C9" s="22" t="s">
        <v>28</v>
      </c>
      <c r="D9" s="22" t="s">
        <v>29</v>
      </c>
      <c r="E9" s="22" t="s">
        <v>30</v>
      </c>
      <c r="F9" s="22" t="s">
        <v>31</v>
      </c>
      <c r="G9" s="22" t="s">
        <v>32</v>
      </c>
      <c r="H9" s="23" t="s">
        <v>33</v>
      </c>
      <c r="I9" s="24" t="s">
        <v>34</v>
      </c>
      <c r="J9" s="25" t="s">
        <v>35</v>
      </c>
      <c r="K9" s="22" t="s">
        <v>36</v>
      </c>
      <c r="L9" s="21" t="s">
        <v>37</v>
      </c>
      <c r="M9" s="22" t="s">
        <v>38</v>
      </c>
      <c r="N9" s="22" t="s">
        <v>39</v>
      </c>
      <c r="O9" s="22" t="s">
        <v>40</v>
      </c>
      <c r="P9" s="22" t="s">
        <v>41</v>
      </c>
      <c r="Q9" s="26" t="s">
        <v>42</v>
      </c>
    </row>
    <row r="10" spans="1:17" s="4" customFormat="1">
      <c r="A10" s="27">
        <v>1</v>
      </c>
      <c r="B10" s="28"/>
      <c r="C10" s="29"/>
      <c r="D10" s="44"/>
      <c r="E10" s="44" t="s">
        <v>43</v>
      </c>
      <c r="F10" s="30"/>
      <c r="G10" s="85"/>
      <c r="H10" s="86"/>
      <c r="I10" s="86"/>
      <c r="J10" s="86"/>
      <c r="K10" s="41"/>
      <c r="L10" s="30"/>
      <c r="M10" s="31"/>
      <c r="N10" s="31"/>
      <c r="O10" s="30"/>
      <c r="P10" s="38"/>
      <c r="Q10" s="32"/>
    </row>
    <row r="11" spans="1:17" s="4" customFormat="1">
      <c r="A11" s="33">
        <f>A10+1</f>
        <v>2</v>
      </c>
      <c r="B11" s="40"/>
      <c r="C11" s="34"/>
      <c r="D11" s="44"/>
      <c r="E11" s="45" t="s">
        <v>43</v>
      </c>
      <c r="F11" s="35"/>
      <c r="G11" s="87"/>
      <c r="H11" s="86"/>
      <c r="I11" s="86"/>
      <c r="J11" s="86"/>
      <c r="K11" s="42"/>
      <c r="L11" s="35"/>
      <c r="M11" s="31"/>
      <c r="N11" s="31"/>
      <c r="O11" s="35"/>
      <c r="P11" s="38"/>
      <c r="Q11" s="32"/>
    </row>
    <row r="12" spans="1:17" s="4" customFormat="1">
      <c r="A12" s="33">
        <f t="shared" ref="A12:A15" si="0">A11+1</f>
        <v>3</v>
      </c>
      <c r="B12" s="28"/>
      <c r="C12" s="34"/>
      <c r="D12" s="45"/>
      <c r="E12" s="45" t="s">
        <v>44</v>
      </c>
      <c r="F12" s="92"/>
      <c r="G12" s="87"/>
      <c r="H12" s="86"/>
      <c r="I12" s="86"/>
      <c r="J12" s="86"/>
      <c r="K12" s="42"/>
      <c r="L12" s="35"/>
      <c r="M12" s="31"/>
      <c r="N12" s="31"/>
      <c r="O12" s="35"/>
      <c r="P12" s="38"/>
      <c r="Q12" s="32"/>
    </row>
    <row r="13" spans="1:17" s="4" customFormat="1">
      <c r="A13" s="33">
        <f t="shared" si="0"/>
        <v>4</v>
      </c>
      <c r="B13" s="40"/>
      <c r="C13" s="34"/>
      <c r="D13" s="45"/>
      <c r="E13" s="45" t="s">
        <v>44</v>
      </c>
      <c r="F13" s="35"/>
      <c r="G13" s="87"/>
      <c r="H13" s="86"/>
      <c r="I13" s="86"/>
      <c r="J13" s="86"/>
      <c r="K13" s="42"/>
      <c r="L13" s="35"/>
      <c r="M13" s="31"/>
      <c r="N13" s="31"/>
      <c r="O13" s="35"/>
      <c r="P13" s="38"/>
      <c r="Q13" s="32"/>
    </row>
    <row r="14" spans="1:17" s="4" customFormat="1">
      <c r="A14" s="33">
        <f t="shared" si="0"/>
        <v>5</v>
      </c>
      <c r="B14" s="40"/>
      <c r="C14" s="34"/>
      <c r="D14" s="45"/>
      <c r="E14" s="45" t="s">
        <v>45</v>
      </c>
      <c r="F14" s="35"/>
      <c r="G14" s="87"/>
      <c r="H14" s="88"/>
      <c r="I14" s="88"/>
      <c r="J14" s="88"/>
      <c r="K14" s="42"/>
      <c r="L14" s="35"/>
      <c r="M14" s="36"/>
      <c r="N14" s="36"/>
      <c r="O14" s="35"/>
      <c r="P14" s="35"/>
      <c r="Q14" s="37"/>
    </row>
    <row r="15" spans="1:17" s="4" customFormat="1">
      <c r="A15" s="33">
        <f t="shared" si="0"/>
        <v>6</v>
      </c>
      <c r="B15" s="40"/>
      <c r="C15" s="34"/>
      <c r="D15" s="45"/>
      <c r="E15" s="45" t="s">
        <v>45</v>
      </c>
      <c r="F15" s="35"/>
      <c r="G15" s="87"/>
      <c r="H15" s="88"/>
      <c r="I15" s="88"/>
      <c r="J15" s="88"/>
      <c r="K15" s="42"/>
      <c r="L15" s="35"/>
      <c r="M15" s="36"/>
      <c r="N15" s="36"/>
      <c r="O15" s="35"/>
      <c r="P15" s="35"/>
      <c r="Q15" s="37"/>
    </row>
    <row r="16" spans="1:17" s="4" customFormat="1">
      <c r="A16" s="15"/>
      <c r="B16" s="39"/>
      <c r="C16" s="10"/>
      <c r="D16" s="47"/>
      <c r="E16" s="14"/>
      <c r="F16" s="17"/>
      <c r="G16" s="18"/>
      <c r="H16" s="18"/>
      <c r="I16" s="18"/>
      <c r="J16" s="43"/>
      <c r="K16" s="14"/>
      <c r="L16" s="16"/>
      <c r="M16" s="16"/>
      <c r="N16" s="14"/>
      <c r="O16" s="14"/>
      <c r="P16" s="14"/>
    </row>
    <row r="17" spans="1:17" s="13" customFormat="1" ht="22.5" customHeight="1">
      <c r="A17" s="15"/>
      <c r="B17" s="39"/>
      <c r="C17" s="10"/>
      <c r="D17" s="47"/>
      <c r="E17" s="14"/>
      <c r="F17" s="17"/>
      <c r="G17" s="18"/>
      <c r="H17" s="18"/>
      <c r="I17" s="18"/>
      <c r="J17" s="43"/>
      <c r="K17" s="14"/>
      <c r="L17" s="16"/>
      <c r="M17" s="16"/>
      <c r="N17" s="14"/>
      <c r="O17" s="14"/>
      <c r="P17" s="14"/>
      <c r="Q17" s="4"/>
    </row>
    <row r="18" spans="1:17" ht="21.75" customHeight="1">
      <c r="A18" s="15"/>
      <c r="B18" s="39"/>
      <c r="C18" s="10"/>
      <c r="D18" s="47"/>
      <c r="E18" s="14"/>
      <c r="F18" s="17"/>
      <c r="G18" s="18"/>
      <c r="H18" s="18"/>
      <c r="I18" s="18"/>
      <c r="J18" s="43"/>
      <c r="K18" s="14"/>
      <c r="L18" s="16"/>
      <c r="M18" s="16"/>
      <c r="N18" s="14"/>
      <c r="O18" s="14"/>
      <c r="P18" s="14"/>
      <c r="Q18" s="4"/>
    </row>
    <row r="19" spans="1:17" ht="38.25">
      <c r="A19" s="15"/>
      <c r="B19" s="9"/>
      <c r="C19" s="10"/>
      <c r="D19" s="14"/>
      <c r="E19" s="14"/>
      <c r="F19" s="70" t="s">
        <v>32</v>
      </c>
      <c r="G19" s="71" t="s">
        <v>33</v>
      </c>
      <c r="H19" s="72" t="s">
        <v>34</v>
      </c>
      <c r="I19" s="73" t="s">
        <v>35</v>
      </c>
      <c r="J19" s="8"/>
      <c r="K19" s="8"/>
      <c r="L19" s="16"/>
      <c r="M19" s="16"/>
      <c r="N19" s="14"/>
      <c r="O19" s="14"/>
      <c r="P19" s="14"/>
      <c r="Q19" s="13"/>
    </row>
    <row r="20" spans="1:17" s="82" customFormat="1" ht="15">
      <c r="A20" s="15"/>
      <c r="B20" s="190" t="s">
        <v>46</v>
      </c>
      <c r="C20" s="190"/>
      <c r="D20" s="190"/>
      <c r="E20" s="191"/>
      <c r="F20" s="74">
        <f>G20+H20+I20</f>
        <v>0</v>
      </c>
      <c r="G20" s="75">
        <f>SUMIF(Tabela3[Rodzaj kosztów        bezposrednie/pośrednie],"koszty bezpośrednie",Tabela3[EFS])</f>
        <v>0</v>
      </c>
      <c r="H20" s="75">
        <f>SUMIF(Tabela3[Rodzaj kosztów        bezposrednie/pośrednie],"koszty bezpośrednie",Tabela3[BP])</f>
        <v>0</v>
      </c>
      <c r="I20" s="75">
        <f>SUMIF(Tabela3[Rodzaj kosztów        bezposrednie/pośrednie],"koszty bezpośrednie",Tabela3[Wkład własny])</f>
        <v>0</v>
      </c>
      <c r="J20" s="8"/>
      <c r="K20" s="8"/>
      <c r="L20" s="16"/>
      <c r="M20" s="16"/>
      <c r="N20" s="14"/>
      <c r="O20" s="14"/>
      <c r="P20" s="14"/>
      <c r="Q20" s="13"/>
    </row>
    <row r="21" spans="1:17" s="83" customFormat="1" ht="15">
      <c r="A21" s="15"/>
      <c r="B21" s="190" t="s">
        <v>47</v>
      </c>
      <c r="C21" s="190"/>
      <c r="D21" s="190"/>
      <c r="E21" s="191"/>
      <c r="F21" s="74">
        <f>G21+H21+I21</f>
        <v>0</v>
      </c>
      <c r="G21" s="75">
        <f>SUMIF(Tabela3[Rodzaj kosztów        bezposrednie/pośrednie],"koszty pośrednie",Tabela3[EFS])</f>
        <v>0</v>
      </c>
      <c r="H21" s="75">
        <f>SUMIF(Tabela3[Rodzaj kosztów        bezposrednie/pośrednie],"koszty pośrednie",Tabela3[BP])</f>
        <v>0</v>
      </c>
      <c r="I21" s="75">
        <f>SUMIF(Tabela3[Rodzaj kosztów        bezposrednie/pośrednie],"koszty pośrednie",Tabela3[Wkład własny])</f>
        <v>0</v>
      </c>
      <c r="J21" s="8"/>
      <c r="K21" s="8"/>
      <c r="L21" s="16"/>
      <c r="M21" s="16"/>
      <c r="N21" s="14"/>
      <c r="O21" s="14"/>
      <c r="P21" s="14"/>
      <c r="Q21" s="13"/>
    </row>
    <row r="22" spans="1:17" s="84" customFormat="1" ht="15">
      <c r="A22" s="5"/>
      <c r="B22" s="190" t="s">
        <v>48</v>
      </c>
      <c r="C22" s="190"/>
      <c r="D22" s="190"/>
      <c r="E22" s="191"/>
      <c r="F22" s="89">
        <f>F20+F21</f>
        <v>0</v>
      </c>
      <c r="G22" s="89">
        <f t="shared" ref="G22:I22" si="1">G20+G21</f>
        <v>0</v>
      </c>
      <c r="H22" s="89">
        <f t="shared" si="1"/>
        <v>0</v>
      </c>
      <c r="I22" s="89">
        <f t="shared" si="1"/>
        <v>0</v>
      </c>
      <c r="J22" s="79"/>
      <c r="K22" s="80"/>
      <c r="L22" s="80"/>
      <c r="M22" s="80"/>
      <c r="N22" s="80"/>
      <c r="O22" s="81"/>
      <c r="P22" s="81"/>
      <c r="Q22" s="81"/>
    </row>
    <row r="23" spans="1:17" ht="15">
      <c r="A23" s="55"/>
      <c r="B23" s="189" t="s">
        <v>49</v>
      </c>
      <c r="C23" s="189"/>
      <c r="D23" s="189"/>
      <c r="E23" s="189"/>
      <c r="F23" s="77">
        <f>SUM(Tabela3[Kwota nieprawidłowości])</f>
        <v>0</v>
      </c>
      <c r="G23" s="77">
        <f>SUM(Tabela3[EFS])</f>
        <v>0</v>
      </c>
      <c r="H23" s="77">
        <f>SUM(Tabela3[BP])</f>
        <v>0</v>
      </c>
      <c r="I23" s="77">
        <f>SUM(Tabela3[Wkład własny])</f>
        <v>0</v>
      </c>
      <c r="J23" s="78"/>
      <c r="K23" s="56"/>
      <c r="L23" s="56"/>
      <c r="M23" s="56"/>
      <c r="N23" s="56"/>
      <c r="O23" s="57"/>
      <c r="P23" s="57"/>
      <c r="Q23" s="57"/>
    </row>
    <row r="24" spans="1:17" ht="15">
      <c r="A24" s="55"/>
      <c r="B24" s="90"/>
      <c r="C24" s="90"/>
      <c r="D24" s="90"/>
      <c r="E24" s="90"/>
      <c r="F24" s="91"/>
      <c r="G24" s="91"/>
      <c r="H24" s="91"/>
      <c r="I24" s="91"/>
      <c r="J24" s="78"/>
      <c r="K24" s="56"/>
      <c r="L24" s="56"/>
      <c r="M24" s="56"/>
      <c r="N24" s="56"/>
      <c r="O24" s="57"/>
      <c r="P24" s="57"/>
      <c r="Q24" s="57"/>
    </row>
    <row r="25" spans="1:17" ht="15">
      <c r="A25" s="15"/>
      <c r="B25" s="52"/>
      <c r="C25" s="52"/>
      <c r="D25" s="52"/>
      <c r="E25" s="52"/>
      <c r="F25" s="53"/>
      <c r="G25" s="53"/>
      <c r="H25" s="53"/>
      <c r="I25" s="53"/>
      <c r="J25" s="50"/>
      <c r="K25" s="14"/>
      <c r="L25" s="14"/>
      <c r="M25" s="14"/>
      <c r="N25" s="14"/>
      <c r="O25" s="51"/>
      <c r="P25" s="51"/>
      <c r="Q25" s="51"/>
    </row>
    <row r="26" spans="1:17" ht="15">
      <c r="A26" s="5"/>
      <c r="B26" s="188" t="s">
        <v>50</v>
      </c>
      <c r="C26" s="188"/>
      <c r="D26" s="188"/>
      <c r="E26" s="188"/>
      <c r="F26" s="49">
        <v>0.05</v>
      </c>
      <c r="G26" s="54"/>
      <c r="H26" s="54"/>
      <c r="I26" s="54"/>
      <c r="J26" s="48"/>
      <c r="K26" s="8"/>
      <c r="L26" s="14"/>
      <c r="M26" s="8"/>
      <c r="N26" s="8"/>
      <c r="O26" s="4"/>
      <c r="P26" s="4"/>
      <c r="Q26" s="4"/>
    </row>
    <row r="27" spans="1:17" ht="15">
      <c r="B27" s="192" t="s">
        <v>51</v>
      </c>
      <c r="C27" s="192"/>
      <c r="D27" s="192"/>
      <c r="E27" s="192"/>
      <c r="F27" s="69" t="e">
        <f>F21/F20*100%</f>
        <v>#DIV/0!</v>
      </c>
      <c r="G27" s="12"/>
      <c r="H27" s="8"/>
      <c r="I27" s="8"/>
      <c r="J27" s="8"/>
      <c r="K27" s="8"/>
      <c r="L27" s="8"/>
      <c r="M27" s="8"/>
      <c r="N27" s="8"/>
      <c r="O27" s="4"/>
      <c r="P27" s="4"/>
      <c r="Q27" s="4"/>
    </row>
    <row r="28" spans="1:17">
      <c r="C28" s="10"/>
      <c r="D28" s="11"/>
      <c r="E28" s="12"/>
      <c r="F28" s="12"/>
      <c r="G28" s="12"/>
      <c r="H28" s="8"/>
      <c r="I28" s="8"/>
      <c r="J28" s="8"/>
      <c r="K28" s="8"/>
      <c r="L28" s="8"/>
      <c r="M28" s="8"/>
      <c r="N28" s="8"/>
      <c r="O28" s="4"/>
      <c r="P28" s="4"/>
      <c r="Q28" s="4"/>
    </row>
    <row r="29" spans="1:17">
      <c r="C29" s="10"/>
      <c r="D29" s="11"/>
      <c r="E29" s="12"/>
      <c r="F29" s="12"/>
      <c r="G29" s="12"/>
      <c r="H29" s="8"/>
      <c r="I29" s="8"/>
      <c r="J29" s="8"/>
      <c r="K29" s="8"/>
      <c r="L29" s="8"/>
      <c r="M29" s="8"/>
      <c r="N29" s="8"/>
      <c r="O29" s="4"/>
      <c r="P29" s="4"/>
      <c r="Q29" s="4"/>
    </row>
    <row r="30" spans="1:17" ht="15">
      <c r="A30" s="187" t="s">
        <v>52</v>
      </c>
      <c r="B30" s="187"/>
      <c r="C30" s="187"/>
      <c r="D30" s="187"/>
      <c r="E30" s="187"/>
      <c r="F30" s="12"/>
      <c r="G30" s="12"/>
      <c r="H30" s="8"/>
      <c r="I30" s="8"/>
      <c r="J30" s="8"/>
      <c r="K30" s="8"/>
      <c r="L30" s="8"/>
      <c r="M30" s="8"/>
      <c r="N30" s="8"/>
      <c r="O30" s="4"/>
      <c r="P30" s="4"/>
      <c r="Q30" s="4"/>
    </row>
    <row r="31" spans="1:17" ht="30">
      <c r="A31" s="4"/>
      <c r="B31" s="138" t="s">
        <v>53</v>
      </c>
      <c r="C31" s="139" t="s">
        <v>54</v>
      </c>
      <c r="D31" s="139" t="s">
        <v>55</v>
      </c>
      <c r="E31" s="139" t="s">
        <v>56</v>
      </c>
      <c r="F31" s="139" t="s">
        <v>57</v>
      </c>
      <c r="J31" s="8"/>
      <c r="K31" s="8"/>
      <c r="L31" s="8"/>
      <c r="M31" s="8"/>
      <c r="N31" s="8"/>
      <c r="O31" s="8"/>
      <c r="P31" s="4"/>
      <c r="Q31" s="4"/>
    </row>
    <row r="32" spans="1:17" ht="15">
      <c r="A32" s="4"/>
      <c r="B32" s="140" t="s">
        <v>58</v>
      </c>
      <c r="C32" s="141"/>
      <c r="D32" s="141"/>
      <c r="E32" s="141"/>
      <c r="F32" s="141"/>
      <c r="J32" s="8"/>
      <c r="K32" s="8"/>
      <c r="L32" s="8"/>
      <c r="M32" s="8"/>
      <c r="N32" s="8"/>
      <c r="O32" s="8"/>
      <c r="P32" s="4"/>
      <c r="Q32" s="4"/>
    </row>
    <row r="33" spans="1:17" ht="15">
      <c r="A33" s="4"/>
      <c r="B33" s="142" t="s">
        <v>58</v>
      </c>
      <c r="C33" s="141"/>
      <c r="D33" s="141"/>
      <c r="E33" s="141"/>
      <c r="F33" s="141"/>
      <c r="J33" s="8"/>
      <c r="K33" s="8"/>
      <c r="L33" s="8"/>
      <c r="M33" s="8"/>
      <c r="N33" s="8"/>
      <c r="O33" s="8"/>
      <c r="P33" s="4"/>
      <c r="Q33" s="4"/>
    </row>
    <row r="34" spans="1:17" ht="15">
      <c r="A34" s="4"/>
      <c r="B34" s="143" t="s">
        <v>59</v>
      </c>
      <c r="C34" s="144"/>
      <c r="D34" s="145"/>
      <c r="E34" s="145"/>
      <c r="F34" s="145"/>
      <c r="J34" s="8"/>
      <c r="K34" s="8"/>
      <c r="L34" s="8"/>
      <c r="M34" s="8"/>
      <c r="N34" s="8"/>
      <c r="O34" s="8"/>
      <c r="P34" s="4"/>
      <c r="Q34" s="4"/>
    </row>
    <row r="35" spans="1:17">
      <c r="A35" s="4"/>
      <c r="J35" s="8"/>
      <c r="K35" s="8"/>
      <c r="L35" s="8"/>
      <c r="M35" s="8"/>
      <c r="N35" s="8"/>
      <c r="O35" s="8"/>
      <c r="P35" s="4"/>
      <c r="Q35" s="4"/>
    </row>
    <row r="36" spans="1:17">
      <c r="A36" s="4"/>
      <c r="J36" s="8"/>
      <c r="K36" s="8"/>
      <c r="L36" s="8"/>
      <c r="M36" s="8"/>
      <c r="N36" s="8"/>
      <c r="O36" s="8"/>
      <c r="P36" s="4"/>
      <c r="Q36" s="4"/>
    </row>
    <row r="37" spans="1:17">
      <c r="A37" s="4"/>
      <c r="J37" s="8"/>
      <c r="K37" s="8"/>
      <c r="L37" s="8"/>
      <c r="M37" s="8"/>
      <c r="N37" s="8"/>
      <c r="O37" s="8"/>
      <c r="P37" s="4"/>
      <c r="Q37" s="4"/>
    </row>
    <row r="38" spans="1:17">
      <c r="A38" s="4"/>
      <c r="J38" s="8"/>
      <c r="K38" s="8"/>
      <c r="L38" s="8"/>
      <c r="M38" s="8"/>
      <c r="N38" s="8"/>
      <c r="O38" s="8"/>
      <c r="P38" s="4"/>
      <c r="Q38" s="4"/>
    </row>
    <row r="39" spans="1:17">
      <c r="A39" s="4"/>
      <c r="J39" s="8"/>
      <c r="K39" s="8"/>
      <c r="L39" s="8"/>
      <c r="M39" s="8"/>
      <c r="N39" s="8"/>
      <c r="O39" s="8"/>
      <c r="P39" s="4"/>
      <c r="Q39" s="4"/>
    </row>
    <row r="40" spans="1:17">
      <c r="A40" s="4"/>
      <c r="J40" s="8"/>
      <c r="K40" s="8"/>
      <c r="L40" s="8"/>
      <c r="M40" s="8"/>
      <c r="N40" s="8"/>
      <c r="O40" s="8"/>
      <c r="P40" s="4"/>
      <c r="Q40" s="4"/>
    </row>
    <row r="41" spans="1:17">
      <c r="A41" s="4"/>
      <c r="G41" s="12"/>
      <c r="H41" s="12"/>
      <c r="I41" s="8"/>
      <c r="J41" s="8"/>
      <c r="K41" s="8"/>
      <c r="L41" s="8"/>
      <c r="M41" s="8"/>
      <c r="N41" s="8"/>
      <c r="O41" s="8"/>
      <c r="P41" s="4"/>
      <c r="Q41" s="4"/>
    </row>
    <row r="42" spans="1:17">
      <c r="A42" s="13"/>
      <c r="G42" s="19"/>
      <c r="H42" s="12"/>
      <c r="I42" s="8"/>
      <c r="J42" s="8"/>
      <c r="K42" s="8"/>
      <c r="L42" s="8"/>
      <c r="M42" s="8"/>
      <c r="N42" s="8"/>
      <c r="O42" s="8"/>
      <c r="P42" s="13"/>
      <c r="Q42" s="13"/>
    </row>
    <row r="45" spans="1:17">
      <c r="H45" s="2"/>
    </row>
  </sheetData>
  <mergeCells count="16">
    <mergeCell ref="A30:E30"/>
    <mergeCell ref="C8:E8"/>
    <mergeCell ref="B26:E26"/>
    <mergeCell ref="B23:E23"/>
    <mergeCell ref="A7:M7"/>
    <mergeCell ref="B22:E22"/>
    <mergeCell ref="B27:E27"/>
    <mergeCell ref="A8:B8"/>
    <mergeCell ref="B20:E20"/>
    <mergeCell ref="B21:E21"/>
    <mergeCell ref="A1:M1"/>
    <mergeCell ref="A2:M2"/>
    <mergeCell ref="A4:M4"/>
    <mergeCell ref="A6:M6"/>
    <mergeCell ref="A5:M5"/>
    <mergeCell ref="A3:M3"/>
  </mergeCells>
  <conditionalFormatting sqref="F22">
    <cfRule type="cellIs" dxfId="75" priority="6" operator="notEqual">
      <formula>$F$23</formula>
    </cfRule>
  </conditionalFormatting>
  <conditionalFormatting sqref="G22">
    <cfRule type="cellIs" dxfId="74" priority="5" operator="notEqual">
      <formula>$G$23</formula>
    </cfRule>
  </conditionalFormatting>
  <conditionalFormatting sqref="H22">
    <cfRule type="cellIs" dxfId="73" priority="4" operator="notEqual">
      <formula>$H$23</formula>
    </cfRule>
  </conditionalFormatting>
  <conditionalFormatting sqref="I22">
    <cfRule type="cellIs" dxfId="72" priority="2" operator="notEqual">
      <formula>$I$23</formula>
    </cfRule>
  </conditionalFormatting>
  <dataValidations count="4">
    <dataValidation type="whole" allowBlank="1" showInputMessage="1" showErrorMessage="1" sqref="D19" xr:uid="{00000000-0002-0000-0200-000000000000}">
      <formula1>1</formula1>
      <formula2>99</formula2>
    </dataValidation>
    <dataValidation type="date" allowBlank="1" showInputMessage="1" showErrorMessage="1" error="wpisz poprawny format daty rrrr-mm-dd_x000a_" sqref="L16:M21 M10:N15" xr:uid="{00000000-0002-0000-0200-000001000000}">
      <formula1>36526</formula1>
      <formula2>47848</formula2>
    </dataValidation>
    <dataValidation type="custom" allowBlank="1" showInputMessage="1" showErrorMessage="1" errorTitle="BŁĘDNA WARTOŚĆ" error="Wpisana wartość nie jest kwotą lub nie spełnia warunku maksymalnie 2 miejsc po przecinku" sqref="H10:J15" xr:uid="{00000000-0002-0000-0200-000002000000}">
      <formula1>ROUND(H10,2)=H10</formula1>
    </dataValidation>
    <dataValidation type="textLength" operator="greaterThan" allowBlank="1" showInputMessage="1" showErrorMessage="1" errorTitle="BŁĘDNY ZAPIS NUMERU WNIOSKU" error="numer wniosku musi zawierać minimum dwa znaki np. 01" sqref="D10:D15" xr:uid="{00000000-0002-0000-0200-000003000000}">
      <formula1>1</formula1>
    </dataValidation>
  </dataValidations>
  <pageMargins left="0.31496062992125984" right="0.31496062992125984" top="0.74803149606299213" bottom="0.74803149606299213" header="0.31496062992125984" footer="0.31496062992125984"/>
  <pageSetup paperSize="9" scale="66" orientation="landscape" r:id="rId2"/>
  <drawing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Błędna nazwa" error="należy wybrać rodzaj kosztów z listy rozwijanej" xr:uid="{00000000-0002-0000-0200-000004000000}">
          <x14:formula1>
            <xm:f>Arkusz1!$A$1:$A$2</xm:f>
          </x14:formula1>
          <xm:sqref>K10:K15</xm:sqref>
        </x14:dataValidation>
        <x14:dataValidation type="list" allowBlank="1" showInputMessage="1" showErrorMessage="1" xr:uid="{00000000-0002-0000-0200-000005000000}">
          <x14:formula1>
            <xm:f>Arkusz1!$B$1:$B$2</xm:f>
          </x14:formula1>
          <xm:sqref>L10:L15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Q37"/>
  <sheetViews>
    <sheetView zoomScale="70" zoomScaleNormal="70" workbookViewId="0">
      <selection activeCell="E14" sqref="E14"/>
    </sheetView>
  </sheetViews>
  <sheetFormatPr defaultRowHeight="14.25"/>
  <cols>
    <col min="1" max="1" width="4.625" customWidth="1"/>
    <col min="2" max="2" width="25.875" customWidth="1"/>
    <col min="3" max="3" width="12.875" customWidth="1"/>
    <col min="4" max="4" width="29.625" customWidth="1"/>
    <col min="5" max="5" width="17.75" customWidth="1"/>
    <col min="6" max="6" width="24.75" customWidth="1"/>
    <col min="7" max="11" width="18.375" customWidth="1"/>
    <col min="12" max="12" width="15.375" customWidth="1"/>
    <col min="13" max="13" width="20.375" customWidth="1"/>
    <col min="14" max="14" width="18.5" customWidth="1"/>
    <col min="15" max="15" width="11.5" customWidth="1"/>
    <col min="16" max="16" width="17.75" customWidth="1"/>
    <col min="17" max="17" width="18.25" customWidth="1"/>
    <col min="18" max="18" width="24.375" customWidth="1"/>
    <col min="19" max="19" width="11.5" customWidth="1"/>
    <col min="20" max="20" width="14.875" customWidth="1"/>
  </cols>
  <sheetData>
    <row r="1" spans="1:17" ht="27" customHeight="1">
      <c r="A1" s="193" t="s">
        <v>60</v>
      </c>
      <c r="B1" s="194"/>
      <c r="C1" s="194"/>
      <c r="D1" s="194"/>
      <c r="E1" s="194"/>
      <c r="F1" s="194"/>
      <c r="G1" s="194"/>
      <c r="H1" s="194"/>
      <c r="I1" s="194"/>
      <c r="J1" s="194"/>
      <c r="K1" s="194"/>
      <c r="L1" s="194"/>
      <c r="M1" s="194"/>
      <c r="N1" s="194"/>
      <c r="O1" s="194"/>
      <c r="P1" s="194"/>
      <c r="Q1" s="194"/>
    </row>
    <row r="2" spans="1:17" ht="57" customHeight="1">
      <c r="A2" s="186"/>
      <c r="B2" s="186"/>
      <c r="C2" s="186"/>
      <c r="D2" s="186"/>
      <c r="E2" s="186"/>
      <c r="F2" s="186"/>
      <c r="G2" s="186"/>
      <c r="H2" s="186"/>
      <c r="I2" s="186"/>
      <c r="J2" s="186"/>
      <c r="K2" s="186"/>
      <c r="L2" s="186"/>
      <c r="M2" s="186"/>
      <c r="N2" s="186"/>
      <c r="O2" s="186"/>
      <c r="P2" s="186"/>
      <c r="Q2" s="186"/>
    </row>
    <row r="3" spans="1:17" ht="22.5" customHeight="1">
      <c r="A3" s="184"/>
      <c r="B3" s="184"/>
      <c r="C3" s="184"/>
      <c r="D3" s="184"/>
      <c r="E3" s="184"/>
      <c r="F3" s="184"/>
      <c r="G3" s="184"/>
      <c r="H3" s="184"/>
      <c r="I3" s="184"/>
      <c r="J3" s="184"/>
      <c r="K3" s="184"/>
      <c r="L3" s="184"/>
      <c r="M3" s="184"/>
      <c r="N3" s="184"/>
      <c r="O3" s="184"/>
      <c r="P3" s="184"/>
      <c r="Q3" s="184"/>
    </row>
    <row r="4" spans="1:17" ht="43.5" customHeight="1">
      <c r="A4" s="185" t="s">
        <v>21</v>
      </c>
      <c r="B4" s="185"/>
      <c r="C4" s="185"/>
      <c r="D4" s="185"/>
      <c r="E4" s="185"/>
      <c r="F4" s="185"/>
      <c r="G4" s="185"/>
      <c r="H4" s="185"/>
      <c r="I4" s="185"/>
      <c r="J4" s="185"/>
      <c r="K4" s="185"/>
      <c r="L4" s="185"/>
      <c r="M4" s="185"/>
      <c r="N4" s="185"/>
      <c r="O4" s="185"/>
      <c r="P4" s="185"/>
      <c r="Q4" s="185"/>
    </row>
    <row r="5" spans="1:17" ht="27" customHeight="1">
      <c r="A5" s="184" t="str">
        <f>'N2'!A6:M6</f>
        <v xml:space="preserve">Nr kontroli: </v>
      </c>
      <c r="B5" s="184"/>
      <c r="C5" s="184"/>
      <c r="D5" s="184"/>
      <c r="E5" s="184"/>
      <c r="F5" s="184"/>
      <c r="G5" s="184"/>
      <c r="H5" s="184"/>
      <c r="I5" s="184"/>
      <c r="J5" s="184"/>
      <c r="K5" s="184"/>
      <c r="L5" s="184"/>
      <c r="M5" s="184"/>
      <c r="N5" s="184"/>
      <c r="O5" s="184"/>
      <c r="P5" s="184"/>
      <c r="Q5" s="184"/>
    </row>
    <row r="6" spans="1:17" s="3" customFormat="1" ht="32.25" customHeight="1">
      <c r="A6" s="184" t="str">
        <f>'N2'!A7:M7</f>
        <v>Nazwa Beneficjenta:</v>
      </c>
      <c r="B6" s="184"/>
      <c r="C6" s="184"/>
      <c r="D6" s="184"/>
      <c r="E6" s="184"/>
      <c r="F6" s="184"/>
      <c r="G6" s="184"/>
      <c r="H6" s="184"/>
      <c r="I6" s="184"/>
      <c r="J6" s="184"/>
      <c r="K6" s="184"/>
      <c r="L6" s="184"/>
      <c r="M6" s="184"/>
      <c r="N6" s="184"/>
      <c r="O6" s="184"/>
      <c r="P6" s="184"/>
      <c r="Q6" s="184"/>
    </row>
    <row r="7" spans="1:17" s="3" customFormat="1" ht="32.25" customHeight="1">
      <c r="A7" s="184" t="str">
        <f>'N2'!A8:M8</f>
        <v>Nr projektu:</v>
      </c>
      <c r="B7" s="184"/>
      <c r="C7" s="184"/>
      <c r="D7" s="184"/>
      <c r="E7" s="46"/>
      <c r="F7" s="46"/>
      <c r="G7" s="46"/>
      <c r="H7" s="46"/>
      <c r="I7" s="46"/>
      <c r="J7" s="46"/>
      <c r="K7" s="46"/>
      <c r="L7" s="46"/>
      <c r="M7" s="46"/>
      <c r="N7" s="46"/>
      <c r="O7" s="46"/>
      <c r="P7" s="46"/>
      <c r="Q7" s="46"/>
    </row>
    <row r="8" spans="1:17" ht="21" customHeight="1">
      <c r="A8" s="185" t="s">
        <v>61</v>
      </c>
      <c r="B8" s="185"/>
      <c r="C8" s="185"/>
      <c r="D8" s="185"/>
      <c r="E8" s="185"/>
      <c r="F8" s="185"/>
      <c r="G8" s="185"/>
      <c r="H8" s="185"/>
      <c r="I8" s="185"/>
      <c r="J8" s="185"/>
      <c r="K8" s="185"/>
      <c r="L8" s="185"/>
      <c r="M8" s="185"/>
      <c r="N8" s="185"/>
      <c r="O8" s="185"/>
      <c r="P8" s="185"/>
      <c r="Q8" s="185"/>
    </row>
    <row r="9" spans="1:17" ht="15">
      <c r="B9" s="202" t="s">
        <v>62</v>
      </c>
      <c r="C9" s="202"/>
      <c r="D9" s="202"/>
      <c r="E9" s="202"/>
      <c r="F9" s="202"/>
      <c r="G9" s="202"/>
      <c r="H9" s="202"/>
      <c r="I9" s="202"/>
      <c r="J9" s="202"/>
      <c r="K9" s="202"/>
      <c r="L9" s="202"/>
      <c r="M9" s="202"/>
      <c r="N9" s="202"/>
      <c r="O9" s="202"/>
      <c r="P9" s="202"/>
      <c r="Q9" s="202"/>
    </row>
    <row r="10" spans="1:17" ht="15">
      <c r="B10" s="169"/>
      <c r="C10" s="7"/>
      <c r="D10" s="7"/>
      <c r="E10" s="7"/>
      <c r="F10" s="7"/>
      <c r="G10" s="7"/>
      <c r="H10" s="7"/>
      <c r="I10" s="7"/>
      <c r="J10" s="7"/>
      <c r="K10" s="7"/>
      <c r="L10" s="7"/>
      <c r="M10" s="7"/>
      <c r="N10" s="7"/>
      <c r="O10" s="7"/>
      <c r="P10" s="7"/>
      <c r="Q10" s="7"/>
    </row>
    <row r="11" spans="1:17">
      <c r="B11" s="1"/>
    </row>
    <row r="12" spans="1:17" ht="25.5" customHeight="1">
      <c r="A12" s="61" t="s">
        <v>26</v>
      </c>
      <c r="B12" s="61" t="s">
        <v>29</v>
      </c>
      <c r="C12" s="61" t="s">
        <v>63</v>
      </c>
      <c r="D12" s="61" t="s">
        <v>64</v>
      </c>
      <c r="E12" s="61" t="s">
        <v>65</v>
      </c>
      <c r="F12" s="61" t="s">
        <v>66</v>
      </c>
      <c r="G12" s="61" t="s">
        <v>67</v>
      </c>
      <c r="H12" s="93"/>
      <c r="I12" s="93"/>
      <c r="J12" s="93"/>
      <c r="K12" s="93"/>
      <c r="L12" s="6"/>
      <c r="M12" s="6"/>
      <c r="N12" s="6"/>
    </row>
    <row r="13" spans="1:17" ht="20.100000000000001" customHeight="1">
      <c r="A13" s="146">
        <v>1</v>
      </c>
      <c r="B13" s="65" t="str">
        <f>CONCATENATE($C$7,"-",C13)</f>
        <v>-01</v>
      </c>
      <c r="C13" s="76" t="s">
        <v>43</v>
      </c>
      <c r="D13" s="65"/>
      <c r="E13" s="147">
        <f>SUMIF(Tabela3[Numer wniosku o płatność],C13,Tabela3[Kwota nieprawidłowości])</f>
        <v>0</v>
      </c>
      <c r="F13" s="65"/>
      <c r="G13" s="95"/>
      <c r="H13" s="148"/>
      <c r="I13" s="148"/>
      <c r="J13" s="148"/>
      <c r="K13" s="148"/>
    </row>
    <row r="14" spans="1:17" ht="20.100000000000001" customHeight="1">
      <c r="A14" s="149">
        <f>A13+1</f>
        <v>2</v>
      </c>
      <c r="B14" s="59" t="str">
        <f>CONCATENATE($C$7,"-",C14)</f>
        <v>-02</v>
      </c>
      <c r="C14" s="60" t="s">
        <v>44</v>
      </c>
      <c r="D14" s="59"/>
      <c r="E14" s="150">
        <f>SUMIF(Tabela3[Numer wniosku o płatność],C14,Tabela3[Kwota nieprawidłowości])</f>
        <v>0</v>
      </c>
      <c r="F14" s="59"/>
      <c r="G14" s="96"/>
      <c r="H14" s="148"/>
      <c r="I14" s="148"/>
      <c r="J14" s="148"/>
      <c r="K14" s="148"/>
    </row>
    <row r="15" spans="1:17" ht="15">
      <c r="A15" s="199" t="s">
        <v>48</v>
      </c>
      <c r="B15" s="200"/>
      <c r="C15" s="200"/>
      <c r="D15" s="201"/>
      <c r="E15" s="62">
        <f>SUM(Tabela2[Należna kwota główna])</f>
        <v>0</v>
      </c>
      <c r="F15" s="62">
        <f>SUM(Tabela2[Należna kwota odsetek])</f>
        <v>0</v>
      </c>
      <c r="G15" s="62">
        <f>SUM(Tabela2[Należna kwota odsetek karnych])</f>
        <v>0</v>
      </c>
      <c r="H15" s="94"/>
      <c r="I15" s="94"/>
      <c r="J15" s="94"/>
      <c r="K15" s="94"/>
    </row>
    <row r="19" spans="1:15" ht="15" thickBot="1"/>
    <row r="20" spans="1:15" ht="24.75" customHeight="1" thickBot="1">
      <c r="B20" s="195" t="s">
        <v>68</v>
      </c>
      <c r="C20" s="196"/>
      <c r="D20" s="196"/>
      <c r="E20" s="196"/>
      <c r="F20" s="196"/>
      <c r="G20" s="196"/>
      <c r="H20" s="196"/>
      <c r="I20" s="195" t="s">
        <v>69</v>
      </c>
      <c r="J20" s="196"/>
      <c r="K20" s="197"/>
      <c r="L20" s="197"/>
      <c r="M20" s="198"/>
    </row>
    <row r="21" spans="1:15" ht="47.25" customHeight="1">
      <c r="A21" s="99" t="s">
        <v>70</v>
      </c>
      <c r="B21" s="104" t="s">
        <v>71</v>
      </c>
      <c r="C21" s="98" t="s">
        <v>72</v>
      </c>
      <c r="D21" s="98" t="s">
        <v>73</v>
      </c>
      <c r="E21" s="98" t="s">
        <v>74</v>
      </c>
      <c r="F21" s="98" t="s">
        <v>75</v>
      </c>
      <c r="G21" s="98" t="s">
        <v>76</v>
      </c>
      <c r="H21" s="110" t="s">
        <v>77</v>
      </c>
      <c r="I21" s="113" t="s">
        <v>78</v>
      </c>
      <c r="J21" s="113" t="s">
        <v>79</v>
      </c>
      <c r="K21" s="114" t="s">
        <v>80</v>
      </c>
      <c r="L21" s="114" t="s">
        <v>81</v>
      </c>
      <c r="M21" s="115" t="s">
        <v>82</v>
      </c>
      <c r="N21" s="66" t="s">
        <v>83</v>
      </c>
      <c r="O21" s="67" t="s">
        <v>84</v>
      </c>
    </row>
    <row r="22" spans="1:15" ht="20.100000000000001" customHeight="1">
      <c r="A22" s="95">
        <v>1</v>
      </c>
      <c r="B22" s="105"/>
      <c r="C22" s="64"/>
      <c r="D22" s="65"/>
      <c r="E22" s="65"/>
      <c r="F22" s="65"/>
      <c r="G22" s="64"/>
      <c r="H22" s="95"/>
      <c r="I22" s="116"/>
      <c r="J22" s="117"/>
      <c r="K22" s="118"/>
      <c r="L22" s="118"/>
      <c r="M22" s="119"/>
      <c r="N22" s="97"/>
      <c r="O22" s="68"/>
    </row>
    <row r="23" spans="1:15" ht="20.100000000000001" customHeight="1">
      <c r="A23" s="96">
        <f>A22+1</f>
        <v>2</v>
      </c>
      <c r="B23" s="106"/>
      <c r="C23" s="63"/>
      <c r="D23" s="59"/>
      <c r="E23" s="59"/>
      <c r="F23" s="59"/>
      <c r="G23" s="63"/>
      <c r="H23" s="96"/>
      <c r="I23" s="116"/>
      <c r="J23" s="117"/>
      <c r="K23" s="118"/>
      <c r="L23" s="118"/>
      <c r="M23" s="119"/>
      <c r="N23" s="97"/>
      <c r="O23" s="68"/>
    </row>
    <row r="24" spans="1:15" ht="20.100000000000001" customHeight="1">
      <c r="A24" s="96">
        <f t="shared" ref="A24:A26" si="0">A23+1</f>
        <v>3</v>
      </c>
      <c r="B24" s="106"/>
      <c r="C24" s="63"/>
      <c r="D24" s="59"/>
      <c r="E24" s="59"/>
      <c r="F24" s="59"/>
      <c r="G24" s="63"/>
      <c r="H24" s="96"/>
      <c r="I24" s="116"/>
      <c r="J24" s="117"/>
      <c r="K24" s="118"/>
      <c r="L24" s="118"/>
      <c r="M24" s="119"/>
      <c r="N24" s="97"/>
      <c r="O24" s="68"/>
    </row>
    <row r="25" spans="1:15" ht="20.100000000000001" customHeight="1">
      <c r="A25" s="96">
        <f t="shared" si="0"/>
        <v>4</v>
      </c>
      <c r="B25" s="106"/>
      <c r="C25" s="63"/>
      <c r="D25" s="59"/>
      <c r="E25" s="59"/>
      <c r="F25" s="59"/>
      <c r="G25" s="63"/>
      <c r="H25" s="96"/>
      <c r="I25" s="116"/>
      <c r="J25" s="117"/>
      <c r="K25" s="118"/>
      <c r="L25" s="118"/>
      <c r="M25" s="119"/>
      <c r="N25" s="97"/>
      <c r="O25" s="68"/>
    </row>
    <row r="26" spans="1:15" ht="20.100000000000001" customHeight="1" thickBot="1">
      <c r="A26" s="96">
        <f t="shared" si="0"/>
        <v>5</v>
      </c>
      <c r="B26" s="107"/>
      <c r="C26" s="108"/>
      <c r="D26" s="109"/>
      <c r="E26" s="109"/>
      <c r="F26" s="109"/>
      <c r="G26" s="108"/>
      <c r="H26" s="111"/>
      <c r="I26" s="120"/>
      <c r="J26" s="121"/>
      <c r="K26" s="122"/>
      <c r="L26" s="122"/>
      <c r="M26" s="123"/>
      <c r="N26" s="97"/>
      <c r="O26" s="68"/>
    </row>
    <row r="27" spans="1:15">
      <c r="A27" s="58"/>
      <c r="B27" s="100">
        <f>B22+B23+B24+B25+B26</f>
        <v>0</v>
      </c>
      <c r="C27" s="101"/>
      <c r="D27" s="102">
        <f>SUM(D22:D26)</f>
        <v>0</v>
      </c>
      <c r="E27" s="101"/>
      <c r="F27" s="102">
        <f>SUM(F22:F26)</f>
        <v>0</v>
      </c>
      <c r="G27" s="103"/>
      <c r="H27" s="103"/>
      <c r="I27" s="124"/>
      <c r="J27" s="125">
        <f>SUM(J22:J26)</f>
        <v>0</v>
      </c>
      <c r="K27" s="125">
        <f>SUM(K22:K26)</f>
        <v>0</v>
      </c>
      <c r="L27" s="124"/>
      <c r="M27" s="124"/>
      <c r="N27" s="58"/>
      <c r="O27" s="58"/>
    </row>
    <row r="37" spans="12:12">
      <c r="L37" s="112"/>
    </row>
  </sheetData>
  <mergeCells count="13">
    <mergeCell ref="A1:Q1"/>
    <mergeCell ref="A2:Q2"/>
    <mergeCell ref="A3:Q3"/>
    <mergeCell ref="A4:Q4"/>
    <mergeCell ref="B20:H20"/>
    <mergeCell ref="I20:M20"/>
    <mergeCell ref="A15:D15"/>
    <mergeCell ref="A5:Q5"/>
    <mergeCell ref="A6:Q6"/>
    <mergeCell ref="A8:Q8"/>
    <mergeCell ref="B9:Q9"/>
    <mergeCell ref="C7:D7"/>
    <mergeCell ref="A7:B7"/>
  </mergeCells>
  <pageMargins left="0.31496062992125984" right="0.31496062992125984" top="0.74803149606299213" bottom="0.74803149606299213" header="0.31496062992125984" footer="0.31496062992125984"/>
  <pageSetup paperSize="9" scale="69" orientation="landscape"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F19"/>
  <sheetViews>
    <sheetView workbookViewId="0">
      <selection activeCell="C13" sqref="C13:D13"/>
    </sheetView>
  </sheetViews>
  <sheetFormatPr defaultRowHeight="14.25"/>
  <cols>
    <col min="1" max="1" width="29.75" style="7" customWidth="1"/>
    <col min="2" max="2" width="26.25" customWidth="1"/>
    <col min="3" max="3" width="41.25" customWidth="1"/>
    <col min="4" max="4" width="17.5" customWidth="1"/>
    <col min="7" max="7" width="54.625" customWidth="1"/>
  </cols>
  <sheetData>
    <row r="1" spans="1:4" s="130" customFormat="1" ht="27" customHeight="1" thickBot="1">
      <c r="A1" s="157" t="s">
        <v>85</v>
      </c>
      <c r="B1" s="158"/>
      <c r="C1" s="221"/>
      <c r="D1" s="221"/>
    </row>
    <row r="2" spans="1:4">
      <c r="A2" s="211" t="s">
        <v>86</v>
      </c>
      <c r="B2" s="213"/>
      <c r="C2" s="208" t="s">
        <v>87</v>
      </c>
      <c r="D2" s="208"/>
    </row>
    <row r="3" spans="1:4" ht="15" thickBot="1">
      <c r="A3" s="212"/>
      <c r="B3" s="222"/>
      <c r="C3" s="208" t="s">
        <v>88</v>
      </c>
      <c r="D3" s="208"/>
    </row>
    <row r="4" spans="1:4">
      <c r="A4" s="211" t="s">
        <v>89</v>
      </c>
      <c r="B4" s="213"/>
      <c r="C4" s="208" t="s">
        <v>87</v>
      </c>
      <c r="D4" s="208"/>
    </row>
    <row r="5" spans="1:4" ht="15" thickBot="1">
      <c r="A5" s="212"/>
      <c r="B5" s="222"/>
      <c r="C5" s="208" t="s">
        <v>88</v>
      </c>
      <c r="D5" s="208"/>
    </row>
    <row r="6" spans="1:4">
      <c r="A6" s="211" t="s">
        <v>90</v>
      </c>
      <c r="B6" s="213"/>
      <c r="C6" s="223" t="s">
        <v>91</v>
      </c>
      <c r="D6" s="223"/>
    </row>
    <row r="7" spans="1:4" ht="15" thickBot="1">
      <c r="A7" s="212"/>
      <c r="B7" s="222"/>
      <c r="C7" s="208" t="s">
        <v>92</v>
      </c>
      <c r="D7" s="208"/>
    </row>
    <row r="8" spans="1:4">
      <c r="A8" s="211" t="s">
        <v>93</v>
      </c>
      <c r="B8" s="213"/>
      <c r="C8" s="208" t="s">
        <v>91</v>
      </c>
      <c r="D8" s="208"/>
    </row>
    <row r="9" spans="1:4" ht="15" thickBot="1">
      <c r="A9" s="212"/>
      <c r="B9" s="214"/>
      <c r="C9" s="208" t="s">
        <v>92</v>
      </c>
      <c r="D9" s="208"/>
    </row>
    <row r="10" spans="1:4">
      <c r="A10" s="215" t="s">
        <v>94</v>
      </c>
      <c r="B10" s="217"/>
      <c r="C10" s="208" t="s">
        <v>87</v>
      </c>
      <c r="D10" s="208"/>
    </row>
    <row r="11" spans="1:4">
      <c r="A11" s="216"/>
      <c r="B11" s="218"/>
      <c r="C11" s="209"/>
      <c r="D11" s="209"/>
    </row>
    <row r="12" spans="1:4" ht="25.5" customHeight="1">
      <c r="A12" s="205" t="s">
        <v>95</v>
      </c>
      <c r="B12" s="205"/>
      <c r="C12" s="205"/>
      <c r="D12" s="205"/>
    </row>
    <row r="13" spans="1:4" ht="90" customHeight="1">
      <c r="A13" s="170" t="s">
        <v>96</v>
      </c>
      <c r="B13" s="172" t="s">
        <v>97</v>
      </c>
      <c r="C13" s="219" t="str">
        <f>IF(B13="NIE","",Arkusz1!C10)</f>
        <v>Zostały wykryte i skorygowane przez właściwą instytucję przed włączeniem związanych
z nimi wydatków do wniosku o płatność okresową, przedkładanego KE (na podstawie przepisów
obowiązujących w perspektywie finansowej 2014-2020) - nie podlega zgłoszeniu do KE.</v>
      </c>
      <c r="D13" s="220"/>
    </row>
    <row r="14" spans="1:4" ht="63.75" customHeight="1">
      <c r="A14" s="170" t="s">
        <v>98</v>
      </c>
      <c r="B14" s="172" t="s">
        <v>97</v>
      </c>
      <c r="C14" s="160"/>
      <c r="D14" s="160"/>
    </row>
    <row r="15" spans="1:4" ht="63.75" customHeight="1">
      <c r="A15" s="206" t="s">
        <v>99</v>
      </c>
      <c r="B15" s="151" t="s">
        <v>100</v>
      </c>
      <c r="C15" s="152" t="s">
        <v>101</v>
      </c>
      <c r="D15" s="155" t="s">
        <v>102</v>
      </c>
    </row>
    <row r="16" spans="1:4" ht="63.75" customHeight="1" thickBot="1">
      <c r="A16" s="207"/>
      <c r="B16" s="153">
        <v>4.5621</v>
      </c>
      <c r="C16" s="154">
        <v>20000</v>
      </c>
      <c r="D16" s="156">
        <f>C16/B16</f>
        <v>4383.9459897854058</v>
      </c>
    </row>
    <row r="17" spans="1:6" ht="25.5">
      <c r="A17" s="171" t="s">
        <v>103</v>
      </c>
      <c r="B17" s="159" t="s">
        <v>97</v>
      </c>
      <c r="C17" s="210"/>
      <c r="D17" s="210"/>
      <c r="E17" s="131"/>
      <c r="F17" s="132"/>
    </row>
    <row r="18" spans="1:6" ht="93" customHeight="1">
      <c r="A18" s="133" t="s">
        <v>104</v>
      </c>
      <c r="B18" s="203" t="s">
        <v>97</v>
      </c>
      <c r="C18" s="203"/>
      <c r="D18" s="203"/>
      <c r="E18" s="134"/>
      <c r="F18" s="132"/>
    </row>
    <row r="19" spans="1:6" ht="126.75" customHeight="1">
      <c r="A19" s="135" t="str">
        <f>IF(B18="nie","","uzasadnić wskazując okres popełnienia naruszenia oraz wysokość środków finansowych będących przedmiotem naruszenia dyscypliny finansów publicznych  i w miarę możliwości osobę odpowiedzialną 
za popełnienie naruszenia dyscypliny finansów publicznych ")</f>
        <v xml:space="preserve">uzasadnić wskazując okres popełnienia naruszenia oraz wysokość środków finansowych będących przedmiotem naruszenia dyscypliny finansów publicznych  i w miarę możliwości osobę odpowiedzialną 
za popełnienie naruszenia dyscypliny finansów publicznych </v>
      </c>
      <c r="B19" s="204"/>
      <c r="C19" s="204"/>
      <c r="D19" s="204"/>
      <c r="E19" s="136"/>
      <c r="F19" s="132"/>
    </row>
  </sheetData>
  <mergeCells count="26">
    <mergeCell ref="A2:A3"/>
    <mergeCell ref="B2:B3"/>
    <mergeCell ref="A4:A5"/>
    <mergeCell ref="B4:B5"/>
    <mergeCell ref="C8:D8"/>
    <mergeCell ref="C6:D6"/>
    <mergeCell ref="C7:D7"/>
    <mergeCell ref="A6:A7"/>
    <mergeCell ref="B6:B7"/>
    <mergeCell ref="C1:D1"/>
    <mergeCell ref="C2:D2"/>
    <mergeCell ref="C3:D3"/>
    <mergeCell ref="C4:D4"/>
    <mergeCell ref="C5:D5"/>
    <mergeCell ref="B18:D18"/>
    <mergeCell ref="B19:D19"/>
    <mergeCell ref="A12:D12"/>
    <mergeCell ref="A15:A16"/>
    <mergeCell ref="C9:D9"/>
    <mergeCell ref="C10:D11"/>
    <mergeCell ref="C17:D17"/>
    <mergeCell ref="A8:A9"/>
    <mergeCell ref="B8:B9"/>
    <mergeCell ref="A10:A11"/>
    <mergeCell ref="B10:B11"/>
    <mergeCell ref="C13:D13"/>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Arkusz1!$F$21:$F$22</xm:f>
          </x14:formula1>
          <xm:sqref>B17:B18 B13:B14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8"/>
  <sheetViews>
    <sheetView topLeftCell="A26" workbookViewId="0">
      <selection activeCell="A3" sqref="A3:F3"/>
    </sheetView>
  </sheetViews>
  <sheetFormatPr defaultRowHeight="14.25"/>
  <cols>
    <col min="2" max="2" width="24.125" customWidth="1"/>
    <col min="3" max="3" width="10" customWidth="1"/>
    <col min="4" max="4" width="0.25" customWidth="1"/>
  </cols>
  <sheetData>
    <row r="2" spans="1:6" ht="15" thickBot="1"/>
    <row r="3" spans="1:6" ht="15" thickBot="1">
      <c r="A3" s="226" t="s">
        <v>105</v>
      </c>
      <c r="B3" s="227"/>
      <c r="C3" s="227"/>
      <c r="D3" s="227"/>
      <c r="E3" s="227"/>
      <c r="F3" s="228"/>
    </row>
    <row r="4" spans="1:6" ht="41.25" thickBot="1">
      <c r="A4" s="164" t="s">
        <v>106</v>
      </c>
      <c r="B4" s="165" t="s">
        <v>107</v>
      </c>
      <c r="C4" s="226" t="s">
        <v>108</v>
      </c>
      <c r="D4" s="228"/>
      <c r="E4" s="165" t="s">
        <v>109</v>
      </c>
      <c r="F4" s="165" t="s">
        <v>110</v>
      </c>
    </row>
    <row r="5" spans="1:6" ht="27" customHeight="1" thickBot="1">
      <c r="A5" s="226" t="s">
        <v>111</v>
      </c>
      <c r="B5" s="227"/>
      <c r="C5" s="227"/>
      <c r="D5" s="227"/>
      <c r="E5" s="227"/>
      <c r="F5" s="228"/>
    </row>
    <row r="6" spans="1:6" ht="68.25" thickBot="1">
      <c r="A6" s="173" t="s">
        <v>112</v>
      </c>
      <c r="B6" s="161" t="s">
        <v>113</v>
      </c>
      <c r="C6" s="162"/>
      <c r="D6" s="224"/>
      <c r="E6" s="225"/>
      <c r="F6" s="162" t="s">
        <v>114</v>
      </c>
    </row>
    <row r="7" spans="1:6" ht="81.75" thickBot="1">
      <c r="A7" s="173" t="s">
        <v>115</v>
      </c>
      <c r="B7" s="161" t="s">
        <v>116</v>
      </c>
      <c r="C7" s="162"/>
      <c r="D7" s="224"/>
      <c r="E7" s="225"/>
      <c r="F7" s="162" t="s">
        <v>117</v>
      </c>
    </row>
    <row r="8" spans="1:6" ht="27" customHeight="1" thickBot="1">
      <c r="A8" s="226" t="s">
        <v>118</v>
      </c>
      <c r="B8" s="227"/>
      <c r="C8" s="227"/>
      <c r="D8" s="227"/>
      <c r="E8" s="227"/>
      <c r="F8" s="228"/>
    </row>
    <row r="9" spans="1:6" ht="106.5" customHeight="1">
      <c r="A9" s="229" t="s">
        <v>119</v>
      </c>
      <c r="B9" s="231" t="s">
        <v>120</v>
      </c>
      <c r="C9" s="233"/>
      <c r="D9" s="235"/>
      <c r="E9" s="236"/>
      <c r="F9" s="233" t="s">
        <v>121</v>
      </c>
    </row>
    <row r="10" spans="1:6" ht="15" thickBot="1">
      <c r="A10" s="230"/>
      <c r="B10" s="232"/>
      <c r="C10" s="234"/>
      <c r="D10" s="237"/>
      <c r="E10" s="238"/>
      <c r="F10" s="234"/>
    </row>
    <row r="11" spans="1:6" ht="95.25" thickBot="1">
      <c r="A11" s="173" t="s">
        <v>122</v>
      </c>
      <c r="B11" s="161" t="s">
        <v>123</v>
      </c>
      <c r="C11" s="162"/>
      <c r="D11" s="224"/>
      <c r="E11" s="225"/>
      <c r="F11" s="162" t="s">
        <v>124</v>
      </c>
    </row>
    <row r="12" spans="1:6" ht="67.5">
      <c r="A12" s="239" t="s">
        <v>125</v>
      </c>
      <c r="B12" s="163" t="s">
        <v>126</v>
      </c>
      <c r="C12" s="233"/>
      <c r="D12" s="235"/>
      <c r="E12" s="236"/>
      <c r="F12" s="233" t="s">
        <v>127</v>
      </c>
    </row>
    <row r="13" spans="1:6" ht="94.5">
      <c r="A13" s="240"/>
      <c r="B13" s="163" t="s">
        <v>128</v>
      </c>
      <c r="C13" s="242"/>
      <c r="D13" s="243"/>
      <c r="E13" s="244"/>
      <c r="F13" s="242"/>
    </row>
    <row r="14" spans="1:6" ht="121.5">
      <c r="A14" s="240"/>
      <c r="B14" s="163" t="s">
        <v>129</v>
      </c>
      <c r="C14" s="242"/>
      <c r="D14" s="243"/>
      <c r="E14" s="244"/>
      <c r="F14" s="242"/>
    </row>
    <row r="15" spans="1:6" ht="95.25" thickBot="1">
      <c r="A15" s="241"/>
      <c r="B15" s="161" t="s">
        <v>130</v>
      </c>
      <c r="C15" s="234"/>
      <c r="D15" s="237"/>
      <c r="E15" s="238"/>
      <c r="F15" s="234"/>
    </row>
    <row r="16" spans="1:6">
      <c r="A16" s="229" t="s">
        <v>131</v>
      </c>
      <c r="B16" s="231" t="s">
        <v>132</v>
      </c>
      <c r="C16" s="233"/>
      <c r="D16" s="235"/>
      <c r="E16" s="236"/>
      <c r="F16" s="167" t="s">
        <v>133</v>
      </c>
    </row>
    <row r="17" spans="1:6" ht="108.75" thickBot="1">
      <c r="A17" s="230"/>
      <c r="B17" s="232"/>
      <c r="C17" s="234"/>
      <c r="D17" s="237"/>
      <c r="E17" s="238"/>
      <c r="F17" s="162" t="s">
        <v>134</v>
      </c>
    </row>
    <row r="18" spans="1:6" ht="94.5">
      <c r="A18" s="229" t="s">
        <v>135</v>
      </c>
      <c r="B18" s="163" t="s">
        <v>136</v>
      </c>
      <c r="C18" s="233"/>
      <c r="D18" s="235"/>
      <c r="E18" s="236"/>
      <c r="F18" s="233" t="s">
        <v>127</v>
      </c>
    </row>
    <row r="19" spans="1:6" ht="94.5">
      <c r="A19" s="245"/>
      <c r="B19" s="163" t="s">
        <v>128</v>
      </c>
      <c r="C19" s="242"/>
      <c r="D19" s="243"/>
      <c r="E19" s="244"/>
      <c r="F19" s="242"/>
    </row>
    <row r="20" spans="1:6" ht="121.5">
      <c r="A20" s="245"/>
      <c r="B20" s="163" t="s">
        <v>129</v>
      </c>
      <c r="C20" s="242"/>
      <c r="D20" s="243"/>
      <c r="E20" s="244"/>
      <c r="F20" s="242"/>
    </row>
    <row r="21" spans="1:6" ht="95.25" thickBot="1">
      <c r="A21" s="230"/>
      <c r="B21" s="161" t="s">
        <v>130</v>
      </c>
      <c r="C21" s="234"/>
      <c r="D21" s="237"/>
      <c r="E21" s="238"/>
      <c r="F21" s="234"/>
    </row>
    <row r="22" spans="1:6" ht="15" thickBot="1">
      <c r="A22" s="226" t="s">
        <v>137</v>
      </c>
      <c r="B22" s="227"/>
      <c r="C22" s="227"/>
      <c r="D22" s="227"/>
      <c r="E22" s="227"/>
      <c r="F22" s="228"/>
    </row>
    <row r="23" spans="1:6" ht="81">
      <c r="A23" s="229" t="s">
        <v>138</v>
      </c>
      <c r="B23" s="163" t="s">
        <v>139</v>
      </c>
      <c r="C23" s="233"/>
      <c r="D23" s="235"/>
      <c r="E23" s="236"/>
      <c r="F23" s="233" t="s">
        <v>140</v>
      </c>
    </row>
    <row r="24" spans="1:6" ht="68.25" thickBot="1">
      <c r="A24" s="230"/>
      <c r="B24" s="161" t="s">
        <v>141</v>
      </c>
      <c r="C24" s="234"/>
      <c r="D24" s="237"/>
      <c r="E24" s="238"/>
      <c r="F24" s="234"/>
    </row>
    <row r="25" spans="1:6" ht="54">
      <c r="A25" s="229" t="s">
        <v>142</v>
      </c>
      <c r="B25" s="163" t="s">
        <v>143</v>
      </c>
      <c r="C25" s="233"/>
      <c r="D25" s="235"/>
      <c r="E25" s="236"/>
      <c r="F25" s="233" t="s">
        <v>144</v>
      </c>
    </row>
    <row r="26" spans="1:6" ht="54.75" thickBot="1">
      <c r="A26" s="230"/>
      <c r="B26" s="161" t="s">
        <v>145</v>
      </c>
      <c r="C26" s="234"/>
      <c r="D26" s="237"/>
      <c r="E26" s="238"/>
      <c r="F26" s="234"/>
    </row>
    <row r="27" spans="1:6" ht="189.75" thickBot="1">
      <c r="A27" s="173" t="s">
        <v>146</v>
      </c>
      <c r="B27" s="161" t="s">
        <v>147</v>
      </c>
      <c r="C27" s="162"/>
      <c r="D27" s="224"/>
      <c r="E27" s="225"/>
      <c r="F27" s="162" t="s">
        <v>140</v>
      </c>
    </row>
    <row r="28" spans="1:6" ht="135.75" thickBot="1">
      <c r="A28" s="173" t="s">
        <v>148</v>
      </c>
      <c r="B28" s="161" t="s">
        <v>149</v>
      </c>
      <c r="C28" s="162"/>
      <c r="D28" s="224"/>
      <c r="E28" s="225"/>
      <c r="F28" s="162" t="s">
        <v>144</v>
      </c>
    </row>
  </sheetData>
  <mergeCells count="35">
    <mergeCell ref="D28:E28"/>
    <mergeCell ref="A18:A21"/>
    <mergeCell ref="C18:C21"/>
    <mergeCell ref="D18:E21"/>
    <mergeCell ref="F18:F21"/>
    <mergeCell ref="A22:F22"/>
    <mergeCell ref="A23:A24"/>
    <mergeCell ref="C23:C24"/>
    <mergeCell ref="D23:E24"/>
    <mergeCell ref="F23:F24"/>
    <mergeCell ref="A25:A26"/>
    <mergeCell ref="C25:C26"/>
    <mergeCell ref="D25:E26"/>
    <mergeCell ref="F25:F26"/>
    <mergeCell ref="D27:E27"/>
    <mergeCell ref="A12:A15"/>
    <mergeCell ref="C12:C15"/>
    <mergeCell ref="D12:E15"/>
    <mergeCell ref="F12:F15"/>
    <mergeCell ref="A16:A17"/>
    <mergeCell ref="B16:B17"/>
    <mergeCell ref="C16:C17"/>
    <mergeCell ref="D16:E17"/>
    <mergeCell ref="D11:E11"/>
    <mergeCell ref="A3:F3"/>
    <mergeCell ref="C4:D4"/>
    <mergeCell ref="A5:F5"/>
    <mergeCell ref="D6:E6"/>
    <mergeCell ref="D7:E7"/>
    <mergeCell ref="A8:F8"/>
    <mergeCell ref="A9:A10"/>
    <mergeCell ref="B9:B10"/>
    <mergeCell ref="C9:C10"/>
    <mergeCell ref="D9:E10"/>
    <mergeCell ref="F9:F10"/>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topLeftCell="A11" workbookViewId="0">
      <selection activeCell="F22" sqref="F22"/>
    </sheetView>
  </sheetViews>
  <sheetFormatPr defaultRowHeight="14.25"/>
  <cols>
    <col min="1" max="1" width="15.375" customWidth="1"/>
    <col min="3" max="3" width="23.5" bestFit="1" customWidth="1"/>
  </cols>
  <sheetData>
    <row r="1" spans="1:3">
      <c r="A1" t="s">
        <v>150</v>
      </c>
      <c r="B1" t="s">
        <v>151</v>
      </c>
    </row>
    <row r="2" spans="1:3">
      <c r="A2" t="s">
        <v>152</v>
      </c>
      <c r="B2" t="s">
        <v>153</v>
      </c>
    </row>
    <row r="10" spans="1:3" ht="185.25">
      <c r="C10" s="166" t="s">
        <v>154</v>
      </c>
    </row>
    <row r="21" spans="3:6">
      <c r="C21" t="s">
        <v>155</v>
      </c>
      <c r="F21" t="s">
        <v>97</v>
      </c>
    </row>
    <row r="22" spans="3:6">
      <c r="C22" t="s">
        <v>156</v>
      </c>
      <c r="F22" t="s">
        <v>109</v>
      </c>
    </row>
    <row r="23" spans="3:6">
      <c r="C23" t="s">
        <v>157</v>
      </c>
    </row>
    <row r="24" spans="3:6">
      <c r="C24" t="s">
        <v>158</v>
      </c>
    </row>
    <row r="25" spans="3:6">
      <c r="C25" t="s">
        <v>159</v>
      </c>
    </row>
    <row r="26" spans="3:6">
      <c r="C26" t="s">
        <v>160</v>
      </c>
    </row>
    <row r="27" spans="3:6">
      <c r="C27" t="s">
        <v>161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1</vt:i4>
      </vt:variant>
    </vt:vector>
  </HeadingPairs>
  <TitlesOfParts>
    <vt:vector size="8" baseType="lpstr">
      <vt:lpstr>Metryka</vt:lpstr>
      <vt:lpstr>N6 karta N</vt:lpstr>
      <vt:lpstr>N2</vt:lpstr>
      <vt:lpstr>ROF</vt:lpstr>
      <vt:lpstr>ZN</vt:lpstr>
      <vt:lpstr>ZN lista </vt:lpstr>
      <vt:lpstr>Arkusz1</vt:lpstr>
      <vt:lpstr>ROF!Obszar_wydruku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N7 - Wzór karty nieprawidłowości w ramach RPO WSL 2014-2020</dc:title>
  <dc:subject/>
  <dc:creator>Your User Name</dc:creator>
  <cp:keywords/>
  <dc:description/>
  <cp:lastModifiedBy>Melon Anna</cp:lastModifiedBy>
  <cp:revision/>
  <dcterms:created xsi:type="dcterms:W3CDTF">2012-03-27T13:48:30Z</dcterms:created>
  <dcterms:modified xsi:type="dcterms:W3CDTF">2023-11-14T07:11:58Z</dcterms:modified>
  <cp:category/>
  <cp:contentStatus/>
</cp:coreProperties>
</file>